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772352D4-CE2A-4CC1-B157-FFDF104FA419}" xr6:coauthVersionLast="36" xr6:coauthVersionMax="36" xr10:uidLastSave="{00000000-0000-0000-0000-000000000000}"/>
  <bookViews>
    <workbookView xWindow="-120" yWindow="-120" windowWidth="38640" windowHeight="15840" tabRatio="749"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616" i="10" l="1"/>
  <c r="O1996" i="10"/>
  <c r="P3231" i="10"/>
  <c r="O1046" i="10"/>
  <c r="P191" i="10"/>
  <c r="P2851" i="10"/>
  <c r="P1331" i="10"/>
  <c r="O286" i="10"/>
  <c r="P1996" i="10"/>
  <c r="C96" i="10"/>
  <c r="D96" i="10"/>
  <c r="E96" i="10"/>
  <c r="F96" i="10"/>
  <c r="G96" i="10"/>
  <c r="H96" i="10"/>
  <c r="I96" i="10"/>
  <c r="J96" i="10"/>
  <c r="K96" i="10"/>
  <c r="L96" i="10"/>
  <c r="M96" i="10"/>
  <c r="N96" i="10"/>
  <c r="O96" i="10"/>
  <c r="P96" i="10"/>
  <c r="Q96" i="10"/>
  <c r="R96" i="10"/>
  <c r="S96" i="10"/>
  <c r="C191" i="10"/>
  <c r="D191" i="10"/>
  <c r="E191" i="10"/>
  <c r="F191" i="10"/>
  <c r="G191" i="10"/>
  <c r="H191" i="10"/>
  <c r="N191" i="10"/>
  <c r="O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O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N571" i="10"/>
  <c r="O571" i="10"/>
  <c r="C666" i="10"/>
  <c r="D666" i="10"/>
  <c r="E666" i="10"/>
  <c r="F666" i="10"/>
  <c r="G666" i="10"/>
  <c r="H666" i="10"/>
  <c r="I666" i="10"/>
  <c r="J666" i="10"/>
  <c r="K666" i="10"/>
  <c r="L666" i="10"/>
  <c r="M666" i="10"/>
  <c r="N666" i="10"/>
  <c r="O666" i="10"/>
  <c r="C761" i="10"/>
  <c r="D761" i="10"/>
  <c r="E761" i="10"/>
  <c r="F761" i="10"/>
  <c r="G761" i="10"/>
  <c r="H761" i="10"/>
  <c r="I761" i="10"/>
  <c r="J761" i="10"/>
  <c r="K761" i="10"/>
  <c r="L761" i="10"/>
  <c r="M761" i="10"/>
  <c r="N761" i="10"/>
  <c r="O761" i="10"/>
  <c r="C856" i="10"/>
  <c r="D856" i="10"/>
  <c r="E856" i="10"/>
  <c r="F856" i="10"/>
  <c r="G856" i="10"/>
  <c r="H856" i="10"/>
  <c r="I856" i="10"/>
  <c r="J856" i="10"/>
  <c r="K856" i="10"/>
  <c r="L856" i="10"/>
  <c r="M856" i="10"/>
  <c r="N856" i="10"/>
  <c r="O856" i="10"/>
  <c r="C951" i="10"/>
  <c r="D951" i="10"/>
  <c r="E951" i="10"/>
  <c r="F951" i="10"/>
  <c r="G951" i="10"/>
  <c r="H951" i="10"/>
  <c r="I951" i="10"/>
  <c r="J951" i="10"/>
  <c r="K951" i="10"/>
  <c r="L951" i="10"/>
  <c r="M951" i="10"/>
  <c r="N951" i="10"/>
  <c r="O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O1141" i="10"/>
  <c r="C1236" i="10"/>
  <c r="D1236" i="10"/>
  <c r="E1236" i="10"/>
  <c r="F1236" i="10"/>
  <c r="G1236" i="10"/>
  <c r="H1236" i="10"/>
  <c r="I1236" i="10"/>
  <c r="J1236" i="10"/>
  <c r="K1236" i="10"/>
  <c r="L1236" i="10"/>
  <c r="M1236" i="10"/>
  <c r="N1236" i="10"/>
  <c r="O1236" i="10"/>
  <c r="C1331" i="10"/>
  <c r="D1331" i="10"/>
  <c r="E1331" i="10"/>
  <c r="F1331" i="10"/>
  <c r="G1331" i="10"/>
  <c r="H1331" i="10"/>
  <c r="I1331" i="10"/>
  <c r="J1331" i="10"/>
  <c r="K1331" i="10"/>
  <c r="L1331" i="10"/>
  <c r="M1331" i="10"/>
  <c r="N1331" i="10"/>
  <c r="O1331" i="10"/>
  <c r="C1426" i="10"/>
  <c r="D1426" i="10"/>
  <c r="E1426" i="10"/>
  <c r="F1426" i="10"/>
  <c r="G1426" i="10"/>
  <c r="H1426" i="10"/>
  <c r="I1426" i="10"/>
  <c r="J1426" i="10"/>
  <c r="K1426" i="10"/>
  <c r="L1426" i="10"/>
  <c r="M1426" i="10"/>
  <c r="N1426" i="10"/>
  <c r="O1426" i="10"/>
  <c r="C1521" i="10"/>
  <c r="D1521" i="10"/>
  <c r="E1521" i="10"/>
  <c r="F1521" i="10"/>
  <c r="G1521" i="10"/>
  <c r="H1521" i="10"/>
  <c r="I1521" i="10"/>
  <c r="J1521" i="10"/>
  <c r="K1521" i="10"/>
  <c r="L1521" i="10"/>
  <c r="M1521" i="10"/>
  <c r="N1521" i="10"/>
  <c r="O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O1711" i="10"/>
  <c r="C1806" i="10"/>
  <c r="D1806" i="10"/>
  <c r="E1806" i="10"/>
  <c r="F1806" i="10"/>
  <c r="G1806" i="10"/>
  <c r="H1806" i="10"/>
  <c r="I1806" i="10"/>
  <c r="J1806" i="10"/>
  <c r="K1806" i="10"/>
  <c r="L1806" i="10"/>
  <c r="M1806" i="10"/>
  <c r="N1806" i="10"/>
  <c r="O1806" i="10"/>
  <c r="C1901" i="10"/>
  <c r="D1901" i="10"/>
  <c r="E1901" i="10"/>
  <c r="F1901" i="10"/>
  <c r="G1901" i="10"/>
  <c r="H1901" i="10"/>
  <c r="I1901" i="10"/>
  <c r="J1901" i="10"/>
  <c r="K1901" i="10"/>
  <c r="L1901" i="10"/>
  <c r="M1901" i="10"/>
  <c r="N1901" i="10"/>
  <c r="O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O2091" i="10"/>
  <c r="C2186" i="10"/>
  <c r="D2186" i="10"/>
  <c r="E2186" i="10"/>
  <c r="F2186" i="10"/>
  <c r="G2186" i="10"/>
  <c r="H2186" i="10"/>
  <c r="I2186" i="10"/>
  <c r="J2186" i="10"/>
  <c r="K2186" i="10"/>
  <c r="L2186" i="10"/>
  <c r="M2186" i="10"/>
  <c r="N2186" i="10"/>
  <c r="O2186" i="10"/>
  <c r="C2281" i="10"/>
  <c r="D2281" i="10"/>
  <c r="E2281" i="10"/>
  <c r="F2281" i="10"/>
  <c r="G2281" i="10"/>
  <c r="H2281" i="10"/>
  <c r="I2281" i="10"/>
  <c r="J2281" i="10"/>
  <c r="K2281" i="10"/>
  <c r="L2281" i="10"/>
  <c r="M2281" i="10"/>
  <c r="N2281" i="10"/>
  <c r="O2281" i="10"/>
  <c r="C2376" i="10"/>
  <c r="D2376" i="10"/>
  <c r="E2376" i="10"/>
  <c r="F2376" i="10"/>
  <c r="G2376" i="10"/>
  <c r="H2376" i="10"/>
  <c r="I2376" i="10"/>
  <c r="J2376" i="10"/>
  <c r="K2376" i="10"/>
  <c r="L2376" i="10"/>
  <c r="M2376" i="10"/>
  <c r="N2376" i="10"/>
  <c r="O2376" i="10"/>
  <c r="C2471" i="10"/>
  <c r="D2471" i="10"/>
  <c r="E2471" i="10"/>
  <c r="F2471" i="10"/>
  <c r="G2471" i="10"/>
  <c r="H2471" i="10"/>
  <c r="I2471" i="10"/>
  <c r="J2471" i="10"/>
  <c r="K2471" i="10"/>
  <c r="L2471" i="10"/>
  <c r="M2471" i="10"/>
  <c r="N2471" i="10"/>
  <c r="O2471" i="10"/>
  <c r="P2471" i="10"/>
  <c r="C2566" i="10"/>
  <c r="D2566" i="10"/>
  <c r="E2566" i="10"/>
  <c r="F2566" i="10"/>
  <c r="G2566" i="10"/>
  <c r="H2566" i="10"/>
  <c r="I2566" i="10"/>
  <c r="J2566" i="10"/>
  <c r="K2566" i="10"/>
  <c r="L2566" i="10"/>
  <c r="M2566" i="10"/>
  <c r="N2566" i="10"/>
  <c r="O2566" i="10"/>
  <c r="C2661" i="10"/>
  <c r="D2661" i="10"/>
  <c r="E2661" i="10"/>
  <c r="F2661" i="10"/>
  <c r="G2661" i="10"/>
  <c r="H2661" i="10"/>
  <c r="I2661" i="10"/>
  <c r="J2661" i="10"/>
  <c r="K2661" i="10"/>
  <c r="L2661" i="10"/>
  <c r="M2661" i="10"/>
  <c r="N2661" i="10"/>
  <c r="O2661" i="10"/>
  <c r="C2756" i="10"/>
  <c r="D2756" i="10"/>
  <c r="E2756" i="10"/>
  <c r="F2756" i="10"/>
  <c r="G2756" i="10"/>
  <c r="H2756" i="10"/>
  <c r="I2756" i="10"/>
  <c r="J2756" i="10"/>
  <c r="K2756" i="10"/>
  <c r="L2756" i="10"/>
  <c r="M2756" i="10"/>
  <c r="N2756" i="10"/>
  <c r="O2756" i="10"/>
  <c r="C2851" i="10"/>
  <c r="D2851" i="10"/>
  <c r="E2851" i="10"/>
  <c r="F2851" i="10"/>
  <c r="G2851" i="10"/>
  <c r="H2851" i="10"/>
  <c r="I2851" i="10"/>
  <c r="J2851" i="10"/>
  <c r="K2851" i="10"/>
  <c r="L2851" i="10"/>
  <c r="M2851" i="10"/>
  <c r="N2851" i="10"/>
  <c r="O2851" i="10"/>
  <c r="C2946" i="10"/>
  <c r="D2946" i="10"/>
  <c r="E2946" i="10"/>
  <c r="F2946" i="10"/>
  <c r="G2946" i="10"/>
  <c r="H2946" i="10"/>
  <c r="I2946" i="10"/>
  <c r="J2946" i="10"/>
  <c r="K2946" i="10"/>
  <c r="L2946" i="10"/>
  <c r="M2946" i="10"/>
  <c r="N2946" i="10"/>
  <c r="O2946" i="10"/>
  <c r="C3041" i="10"/>
  <c r="D3041" i="10"/>
  <c r="E3041" i="10"/>
  <c r="F3041" i="10"/>
  <c r="G3041" i="10"/>
  <c r="H3041" i="10"/>
  <c r="I3041" i="10"/>
  <c r="J3041" i="10"/>
  <c r="K3041" i="10"/>
  <c r="L3041" i="10"/>
  <c r="M3041" i="10"/>
  <c r="N3041" i="10"/>
  <c r="O3041" i="10"/>
  <c r="C3136" i="10"/>
  <c r="D3136" i="10"/>
  <c r="E3136" i="10"/>
  <c r="F3136" i="10"/>
  <c r="G3136" i="10"/>
  <c r="H3136" i="10"/>
  <c r="I3136" i="10"/>
  <c r="J3136" i="10"/>
  <c r="K3136" i="10"/>
  <c r="L3136" i="10"/>
  <c r="M3136" i="10"/>
  <c r="N3136" i="10"/>
  <c r="O3136" i="10"/>
  <c r="C3231" i="10"/>
  <c r="D3231" i="10"/>
  <c r="E3231" i="10"/>
  <c r="F3231" i="10"/>
  <c r="G3231" i="10"/>
  <c r="H3231" i="10"/>
  <c r="I3231" i="10"/>
  <c r="J3231" i="10"/>
  <c r="K3231" i="10"/>
  <c r="L3231" i="10"/>
  <c r="M3231" i="10"/>
  <c r="N3231" i="10"/>
  <c r="O3231" i="10"/>
  <c r="C3326" i="10"/>
  <c r="D3326" i="10"/>
  <c r="E3326" i="10"/>
  <c r="F3326" i="10"/>
  <c r="G3326" i="10"/>
  <c r="H3326" i="10"/>
  <c r="I3326" i="10"/>
  <c r="J3326" i="10"/>
  <c r="K3326" i="10"/>
  <c r="L3326" i="10"/>
  <c r="M3326" i="10"/>
  <c r="N3326" i="10"/>
  <c r="O3326" i="10"/>
  <c r="C3421" i="10"/>
  <c r="D3421" i="10"/>
  <c r="E3421" i="10"/>
  <c r="F3421" i="10"/>
  <c r="G3421" i="10"/>
  <c r="H3421" i="10"/>
  <c r="I3421" i="10"/>
  <c r="J3421" i="10"/>
  <c r="K3421" i="10"/>
  <c r="L3421" i="10"/>
  <c r="M3421" i="10"/>
  <c r="N3421" i="10"/>
  <c r="O3421" i="10"/>
  <c r="C3516" i="10"/>
  <c r="D3516" i="10"/>
  <c r="E3516" i="10"/>
  <c r="F3516" i="10"/>
  <c r="G3516" i="10"/>
  <c r="H3516" i="10"/>
  <c r="I3516" i="10"/>
  <c r="J3516" i="10"/>
  <c r="K3516" i="10"/>
  <c r="L3516" i="10"/>
  <c r="M3516" i="10"/>
  <c r="N3516" i="10"/>
  <c r="O3516" i="10"/>
  <c r="C3611" i="10"/>
  <c r="D3611" i="10"/>
  <c r="E3611" i="10"/>
  <c r="F3611" i="10"/>
  <c r="G3611" i="10"/>
  <c r="H3611" i="10"/>
  <c r="I3611" i="10"/>
  <c r="J3611" i="10"/>
  <c r="K3611" i="10"/>
  <c r="L3611" i="10"/>
  <c r="M3611" i="10"/>
  <c r="N3611" i="10"/>
  <c r="O3611" i="10"/>
  <c r="P3611" i="10"/>
  <c r="Q3611" i="10"/>
  <c r="R3611" i="10"/>
  <c r="S3611" i="10"/>
  <c r="C3706" i="10"/>
  <c r="D3706" i="10"/>
  <c r="E3706" i="10"/>
  <c r="F3706" i="10"/>
  <c r="G3706" i="10"/>
  <c r="H3706" i="10"/>
  <c r="I3706" i="10"/>
  <c r="J3706" i="10"/>
  <c r="K3706" i="10"/>
  <c r="L3706" i="10"/>
  <c r="M3706" i="10"/>
  <c r="N3706" i="10"/>
  <c r="O3706" i="10"/>
  <c r="P3706" i="10"/>
  <c r="Q3706" i="10"/>
  <c r="R3706" i="10"/>
  <c r="S3706" i="10"/>
  <c r="P2946" i="10" l="1"/>
  <c r="P1236" i="10"/>
  <c r="P2566" i="10"/>
  <c r="P1046" i="10"/>
  <c r="P3136" i="10"/>
  <c r="P2091" i="10"/>
  <c r="P1521" i="10"/>
  <c r="P951" i="10"/>
  <c r="P1141" i="10"/>
  <c r="P1806" i="10"/>
  <c r="P3516" i="10"/>
  <c r="P381" i="10"/>
  <c r="P2281" i="10"/>
  <c r="P856" i="10"/>
  <c r="P761" i="10"/>
  <c r="P2756" i="10"/>
  <c r="P2376" i="10"/>
  <c r="P2661" i="10"/>
  <c r="P3421" i="10"/>
  <c r="P3326" i="10"/>
  <c r="P1711" i="10"/>
  <c r="P286" i="10"/>
  <c r="P2186" i="10"/>
  <c r="P3041" i="10"/>
  <c r="P1616" i="10"/>
  <c r="P1426" i="10"/>
  <c r="P571" i="10"/>
  <c r="P666" i="10"/>
  <c r="P1901" i="10"/>
  <c r="Q3421" i="10" l="1"/>
  <c r="Q1331" i="10"/>
  <c r="Q2756" i="10"/>
  <c r="Q761" i="10"/>
  <c r="Q2661" i="10"/>
  <c r="Q2281" i="10"/>
  <c r="Q571" i="10"/>
  <c r="Q1616" i="10"/>
  <c r="Q286" i="10"/>
  <c r="Q3231" i="10"/>
  <c r="Q2851" i="10"/>
  <c r="Q191" i="10"/>
  <c r="Q1711" i="10"/>
  <c r="Q381" i="10"/>
  <c r="Q951" i="10"/>
  <c r="Q1996" i="10"/>
  <c r="Q1901" i="10"/>
  <c r="Q2376" i="10"/>
  <c r="Q856" i="10"/>
  <c r="Q2566" i="10"/>
  <c r="Q3326" i="10"/>
  <c r="Q1236" i="10"/>
  <c r="Q3516" i="10"/>
  <c r="Q1806" i="10"/>
  <c r="Q1141" i="10"/>
  <c r="Q1521" i="10"/>
  <c r="Q2091" i="10"/>
  <c r="Q1046" i="10"/>
  <c r="Q666" i="10"/>
  <c r="Q1426" i="10"/>
  <c r="Q3041" i="10"/>
  <c r="Q2186" i="10"/>
  <c r="Q2946" i="10"/>
  <c r="Q3136" i="10"/>
  <c r="Q2471" i="10"/>
  <c r="M191" i="10"/>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521" i="10" l="1"/>
  <c r="S2566" i="10"/>
  <c r="S1426" i="10"/>
  <c r="S3421" i="10"/>
  <c r="S2186" i="10"/>
  <c r="S3041" i="10"/>
  <c r="S3136" i="10"/>
  <c r="S381" i="10"/>
  <c r="S761" i="10"/>
  <c r="S1901" i="10"/>
  <c r="S1711" i="10"/>
  <c r="S666" i="10"/>
  <c r="S191" i="10"/>
  <c r="S571" i="10"/>
  <c r="S2376" i="10"/>
  <c r="S1141" i="10"/>
  <c r="S1046" i="10"/>
  <c r="S1331" i="10"/>
  <c r="S3516" i="10"/>
  <c r="S2756" i="10"/>
  <c r="S3326" i="10"/>
  <c r="S1616" i="10"/>
  <c r="S856" i="10"/>
  <c r="S1996" i="10"/>
  <c r="S2281" i="10"/>
  <c r="S2471" i="10"/>
  <c r="S2661" i="10"/>
  <c r="S2091" i="10"/>
  <c r="S2851" i="10"/>
  <c r="S3231" i="10"/>
  <c r="S1236" i="10"/>
  <c r="S951" i="10"/>
  <c r="S2946" i="10"/>
  <c r="S286" i="10"/>
  <c r="S18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<sst xmlns="http://schemas.openxmlformats.org/spreadsheetml/2006/main" count="525" uniqueCount="220">
  <si>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</si>
  <si>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</si>
  <si>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</si>
  <si>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</si>
  <si>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</si>
  <si>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</si>
  <si>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</si>
  <si>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</si>
  <si>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</si>
  <si>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</si>
  <si>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</si>
  <si>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</si>
  <si>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</si>
  <si>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</si>
  <si>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</si>
  <si>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</si>
  <si>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</si>
  <si>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</si>
  <si>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</si>
  <si>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</si>
  <si>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</si>
  <si>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</si>
  <si>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</si>
  <si>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</si>
  <si>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</si>
  <si>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</si>
  <si>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</si>
  <si>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</si>
  <si>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</si>
  <si>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</si>
  <si>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</si>
  <si>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</si>
  <si>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</si>
  <si>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</si>
  <si>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</si>
  <si>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</si>
  <si>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</si>
  <si>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</si>
  <si>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</si>
  <si>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</si>
  <si>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</si>
  <si>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</si>
  <si>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</si>
  <si>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</si>
  <si>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</si>
  <si>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</si>
  <si>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</si>
  <si>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</si>
  <si>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</si>
  <si>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</si>
  <si>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</si>
  <si>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</si>
  <si>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</si>
  <si>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</si>
  <si>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</si>
  <si>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</si>
  <si>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</si>
  <si>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</si>
  <si>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</si>
  <si>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</si>
  <si>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</si>
  <si>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</si>
  <si>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</si>
  <si>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</si>
  <si>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</si>
  <si>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</si>
  <si>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</si>
  <si>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</si>
  <si>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</si>
  <si>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</si>
  <si>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</si>
  <si>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</si>
  <si>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</si>
  <si>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</si>
  <si>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</si>
  <si>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</si>
  <si>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</si>
  <si>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</si>
  <si>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</si>
  <si>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</si>
  <si>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</si>
  <si>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</si>
  <si>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</si>
  <si>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</si>
  <si>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</si>
  <si>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</si>
  <si>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</si>
  <si>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</si>
  <si>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</si>
  <si>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</si>
  <si>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</si>
  <si>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</si>
  <si>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</si>
  <si>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</si>
  <si>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</si>
  <si>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</si>
  <si>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</si>
  <si>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</si>
  <si>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</si>
  <si>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</si>
  <si>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</si>
  <si>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</si>
  <si>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</si>
  <si>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</si>
  <si>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</si>
  <si>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</si>
  <si>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</si>
  <si>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</si>
  <si>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</si>
  <si>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</si>
  <si>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</si>
  <si>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</si>
  <si>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</si>
  <si>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</si>
  <si>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</si>
  <si>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</si>
  <si>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</si>
  <si>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</si>
  <si>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</si>
  <si>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</si>
  <si>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</si>
  <si>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</si>
  <si>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</si>
  <si>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</si>
  <si>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</si>
  <si>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</si>
  <si>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</si>
  <si>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</si>
  <si>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</si>
  <si>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</si>
  <si>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</si>
  <si>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</si>
  <si>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</si>
  <si>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</si>
  <si>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</si>
  <si>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</si>
  <si>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</si>
  <si>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</si>
  <si>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</si>
  <si>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</si>
  <si>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</si>
  <si>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</si>
  <si>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</si>
  <si>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</si>
  <si>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</si>
  <si>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</si>
  <si>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</si>
  <si>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</si>
  <si>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</si>
  <si>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</si>
  <si>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</si>
  <si>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</si>
  <si>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</si>
  <si>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</si>
  <si>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</si>
  <si>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</si>
  <si>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</si>
  <si>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</si>
  <si>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</si>
  <si>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</si>
  <si>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</si>
  <si>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</si>
  <si>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</si>
  <si>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</si>
  <si>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</si>
  <si>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</si>
  <si>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</si>
  <si>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</si>
  <si>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</si>
  <si>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</si>
  <si>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</si>
  <si>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</si>
  <si>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</si>
  <si>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</si>
  <si>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</si>
  <si>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</si>
  <si>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</si>
  <si>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</si>
  <si>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</si>
  <si>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</si>
  <si>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</si>
  <si>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</si>
  <si>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</si>
  <si>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</si>
  <si>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</si>
  <si>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</si>
  <si>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</si>
  <si>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</si>
  <si>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</si>
  <si>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</si>
  <si>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</si>
  <si>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</si>
  <si>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</si>
  <si>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</si>
  <si>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</si>
  <si>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</si>
  <si>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</si>
  <si>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</si>
  <si>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</si>
  <si>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</si>
  <si>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</si>
  <si>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</si>
  <si>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</si>
  <si>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</si>
  <si>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</si>
  <si>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</si>
  <si>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</si>
  <si>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</si>
  <si>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</si>
  <si>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</si>
  <si>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</si>
  <si>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</si>
  <si>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</si>
  <si>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</si>
  <si>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</si>
  <si>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</si>
  <si>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</si>
  <si>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</si>
  <si>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</si>
  <si>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Lam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</si>
</sst>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8">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30" fillId="21" borderId="1" xfId="1" applyFont="1" applyFill="1" applyBorder="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23" fillId="21" borderId="1" xfId="0" applyFont="1" applyFill="1" applyBorder="1" applyAlignment="1">
      <alignment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49" fontId="26" fillId="24" borderId="1" xfId="0" applyNumberFormat="1" applyFont="1" applyFill="1" applyBorder="1" applyAlignment="1">
      <alignment horizontal="center" vertical="center"/>
    </xf>
    <xf numFmtId="49" fontId="26" fillId="25" borderId="1" xfId="0" applyNumberFormat="1" applyFont="1" applyFill="1" applyBorder="1" applyAlignment="1">
      <alignment horizontal="center" vertical="center"/>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49" fontId="26" fillId="28" borderId="1" xfId="0" applyNumberFormat="1" applyFont="1" applyFill="1" applyBorder="1" applyAlignment="1">
      <alignment horizontal="center" vertical="center"/>
    </xf>
    <xf numFmtId="0" fontId="23" fillId="0" borderId="5" xfId="0" applyFont="1" applyBorder="1" applyAlignment="1">
      <alignment vertical="center"/>
    </xf>
    <xf numFmtId="0" fontId="23" fillId="23" borderId="1" xfId="0" applyFont="1" applyFill="1" applyBorder="1" applyAlignment="1">
      <alignment vertical="center" wrapText="1"/>
    </xf>
    <xf numFmtId="0" fontId="23" fillId="23" borderId="1" xfId="0" applyFont="1" applyFill="1" applyBorder="1" applyAlignment="1">
      <alignment horizontal="center" vertical="center"/>
    </xf>
    <xf numFmtId="0" fontId="29" fillId="0" borderId="0" xfId="0" applyFont="1" applyAlignment="1">
      <alignment vertical="center"/>
    </xf>
    <xf numFmtId="0" fontId="23" fillId="21" borderId="1" xfId="0" applyFont="1" applyFill="1" applyBorder="1" applyAlignment="1">
      <alignment horizontal="center" vertical="center"/>
    </xf>
    <xf numFmtId="0" fontId="23" fillId="21" borderId="1" xfId="0" applyFont="1" applyFill="1" applyBorder="1" applyAlignment="1">
      <alignment vertical="center" wrapText="1"/>
    </xf>
    <xf numFmtId="0" fontId="30" fillId="0" borderId="1" xfId="0" applyFont="1" applyBorder="1" applyAlignment="1">
      <alignment horizontal="center" vertical="center"/>
    </xf>
    <xf numFmtId="0" fontId="30" fillId="0" borderId="1" xfId="0" applyFont="1" applyBorder="1" applyAlignment="1">
      <alignment vertical="center" wrapText="1"/>
    </xf>
    <xf numFmtId="0" fontId="31" fillId="21" borderId="1" xfId="0" applyFont="1" applyFill="1" applyBorder="1" applyAlignment="1">
      <alignment horizontal="center" vertical="center"/>
    </xf>
    <xf numFmtId="0" fontId="31" fillId="21" borderId="1" xfId="0" applyFont="1" applyFill="1" applyBorder="1" applyAlignment="1">
      <alignment vertical="center" wrapText="1"/>
    </xf>
    <xf numFmtId="49" fontId="30" fillId="0" borderId="1" xfId="0" applyNumberFormat="1" applyFont="1" applyBorder="1" applyAlignment="1">
      <alignment horizontal="center" vertical="center"/>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horizontal="center" vertical="center"/>
    </xf>
    <xf numFmtId="0" fontId="26" fillId="0" borderId="1" xfId="0" applyFont="1" applyBorder="1" applyAlignment="1">
      <alignment vertical="center" wrapText="1"/>
    </xf>
    <xf numFmtId="49" fontId="26" fillId="0" borderId="1" xfId="0" applyNumberFormat="1" applyFont="1" applyBorder="1" applyAlignment="1">
      <alignment horizontal="center" vertical="center"/>
    </xf>
    <xf numFmtId="0" fontId="26" fillId="24" borderId="1" xfId="0" applyFont="1" applyFill="1" applyBorder="1" applyAlignment="1">
      <alignment vertical="center" wrapText="1"/>
    </xf>
    <xf numFmtId="0" fontId="26" fillId="26" borderId="1" xfId="0" applyFont="1" applyFill="1" applyBorder="1" applyAlignment="1">
      <alignment vertical="center" wrapText="1"/>
    </xf>
    <xf numFmtId="0" fontId="26" fillId="25" borderId="1" xfId="0" applyFont="1" applyFill="1" applyBorder="1" applyAlignment="1">
      <alignment vertical="center" wrapText="1"/>
    </xf>
    <xf numFmtId="0" fontId="26" fillId="27" borderId="1" xfId="0" applyFont="1" applyFill="1" applyBorder="1" applyAlignment="1">
      <alignment vertical="center" wrapText="1"/>
    </xf>
    <xf numFmtId="0" fontId="26" fillId="28" borderId="1" xfId="0" applyFont="1" applyFill="1" applyBorder="1" applyAlignment="1">
      <alignment vertical="center" wrapText="1"/>
    </xf>
    <xf numFmtId="0" fontId="29" fillId="0" borderId="0" xfId="0" applyFont="1" applyAlignment="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10000503</v>
      </c>
    </row>
    <row r="7" spans="1:3" ht="21" customHeight="1">
      <c r="B7" s="3" t="s">
        <v>25</v>
      </c>
      <c r="C7" s="56"/>
    </row>
    <row r="8" spans="1:3" ht="21" customHeight="1">
      <c r="B8" s="3" t="s">
        <v>82</v>
      </c>
      <c r="C8" s="13"/>
    </row>
    <row r="9" spans="1:3" ht="21" customHeight="1">
      <c r="B9" s="2" t="s">
        <v>83</v>
      </c>
      <c r="C9" s="117"/>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3" zoomScale="85" zoomScaleNormal="85" workbookViewId="0">
      <selection activeCell="B9" sqref="B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2" t="s">
        <v>22</v>
      </c>
      <c r="B1" s="83" t="s">
        <v>19</v>
      </c>
      <c r="C1" s="81"/>
    </row>
    <row r="2" spans="1:3" ht="71.25">
      <c r="A2" s="5"/>
      <c r="B2" s="51" t="s">
        <v>23</v>
      </c>
      <c r="C2" s="51" t="s">
        <v>85</v>
      </c>
    </row>
    <row r="3" spans="1:3" ht="15.75">
      <c r="A3" s="46" t="s">
        <v>20</v>
      </c>
      <c r="B3" s="47" t="s">
        <v>0</v>
      </c>
      <c r="C3" s="48"/>
    </row>
    <row r="4" spans="1:3" ht="85.5">
      <c r="A4" s="41">
        <v>1</v>
      </c>
      <c r="B4" s="42" t="s">
        <v>59</v>
      </c>
      <c r="C4" s="44" t="s">
        <v>86</v>
      </c>
    </row>
    <row r="5" spans="1:3" s="21" customFormat="1" ht="42.75">
      <c r="A5" s="41">
        <v>2</v>
      </c>
      <c r="B5" s="42" t="s">
        <v>31</v>
      </c>
      <c r="C5" s="51" t="s">
        <v>211</v>
      </c>
    </row>
    <row r="6" spans="1:3" ht="15.75">
      <c r="A6" s="46" t="s">
        <v>2</v>
      </c>
      <c r="B6" s="47" t="s">
        <v>1</v>
      </c>
      <c r="C6" s="48"/>
    </row>
    <row r="7" spans="1:3" s="21" customFormat="1" ht="28.5">
      <c r="A7" s="43">
        <v>1</v>
      </c>
      <c r="B7" s="42" t="s">
        <v>158</v>
      </c>
      <c r="C7" s="44" t="s">
        <v>161</v>
      </c>
    </row>
    <row r="8" spans="1:3">
      <c r="A8" s="53" t="s">
        <v>75</v>
      </c>
      <c r="B8" s="42" t="s">
        <v>159</v>
      </c>
      <c r="C8" s="44" t="s">
        <v>162</v>
      </c>
    </row>
    <row r="9" spans="1:3" s="21" customFormat="1" ht="28.5">
      <c r="A9" s="53" t="s">
        <v>89</v>
      </c>
      <c r="B9" s="42" t="s">
        <v>160</v>
      </c>
      <c r="C9" s="44" t="s">
        <v>76</v>
      </c>
    </row>
    <row r="10" spans="1:3" s="21" customFormat="1" ht="28.5">
      <c r="A10" s="53" t="s">
        <v>100</v>
      </c>
      <c r="B10" s="42" t="s">
        <v>87</v>
      </c>
      <c r="C10" s="44" t="s">
        <v>163</v>
      </c>
    </row>
    <row r="11" spans="1:3">
      <c r="A11" s="43">
        <v>2</v>
      </c>
      <c r="B11" s="42" t="s">
        <v>36</v>
      </c>
      <c r="C11" s="51" t="s">
        <v>66</v>
      </c>
    </row>
    <row r="12" spans="1:3">
      <c r="A12" s="23">
        <v>3</v>
      </c>
      <c r="B12" s="24" t="s">
        <v>58</v>
      </c>
      <c r="C12" s="51" t="s">
        <v>67</v>
      </c>
    </row>
    <row r="13" spans="1:3" ht="15.75">
      <c r="A13" s="46" t="s">
        <v>3</v>
      </c>
      <c r="B13" s="47" t="s">
        <v>5</v>
      </c>
      <c r="C13" s="48"/>
    </row>
    <row r="14" spans="1:3" s="58" customFormat="1">
      <c r="A14" s="57">
        <v>1</v>
      </c>
      <c r="B14" s="44" t="s">
        <v>37</v>
      </c>
      <c r="C14" s="51" t="s">
        <v>88</v>
      </c>
    </row>
    <row r="15" spans="1:3" s="58" customFormat="1">
      <c r="A15" s="59" t="s">
        <v>75</v>
      </c>
      <c r="B15" s="44" t="s">
        <v>96</v>
      </c>
      <c r="C15" s="51" t="s">
        <v>81</v>
      </c>
    </row>
    <row r="16" spans="1:3" s="58" customFormat="1">
      <c r="A16" s="59" t="s">
        <v>89</v>
      </c>
      <c r="B16" s="44" t="s">
        <v>90</v>
      </c>
      <c r="C16" s="51" t="s">
        <v>91</v>
      </c>
    </row>
    <row r="17" spans="1:3" ht="15.75">
      <c r="A17" s="46" t="s">
        <v>4</v>
      </c>
      <c r="B17" s="47" t="s">
        <v>32</v>
      </c>
      <c r="C17" s="48"/>
    </row>
    <row r="18" spans="1:3" ht="28.5">
      <c r="A18" s="43">
        <v>1</v>
      </c>
      <c r="B18" s="44" t="s">
        <v>165</v>
      </c>
      <c r="C18" s="51" t="s">
        <v>92</v>
      </c>
    </row>
    <row r="19" spans="1:3">
      <c r="A19" s="60">
        <v>2</v>
      </c>
      <c r="B19" s="24" t="s">
        <v>38</v>
      </c>
      <c r="C19" s="51" t="s">
        <v>93</v>
      </c>
    </row>
    <row r="20" spans="1:3">
      <c r="A20" s="53" t="s">
        <v>97</v>
      </c>
      <c r="B20" s="22" t="s">
        <v>39</v>
      </c>
      <c r="C20" s="51" t="s">
        <v>94</v>
      </c>
    </row>
    <row r="21" spans="1:3" s="21" customFormat="1">
      <c r="A21" s="53" t="s">
        <v>98</v>
      </c>
      <c r="B21" s="22" t="s">
        <v>79</v>
      </c>
      <c r="C21" s="51" t="s">
        <v>95</v>
      </c>
    </row>
    <row r="22" spans="1:3">
      <c r="A22" s="61">
        <v>3</v>
      </c>
      <c r="B22" s="24" t="s">
        <v>40</v>
      </c>
      <c r="C22" s="51" t="s">
        <v>112</v>
      </c>
    </row>
    <row r="23" spans="1:3">
      <c r="A23" s="53" t="s">
        <v>99</v>
      </c>
      <c r="B23" s="24" t="s">
        <v>57</v>
      </c>
      <c r="C23" s="51" t="s">
        <v>109</v>
      </c>
    </row>
    <row r="24" spans="1:3">
      <c r="A24" s="53" t="s">
        <v>103</v>
      </c>
      <c r="B24" s="24" t="s">
        <v>104</v>
      </c>
      <c r="C24" s="51" t="s">
        <v>212</v>
      </c>
    </row>
    <row r="25" spans="1:3">
      <c r="A25" s="23">
        <v>4</v>
      </c>
      <c r="B25" s="24" t="s">
        <v>41</v>
      </c>
      <c r="C25" s="51" t="s">
        <v>68</v>
      </c>
    </row>
    <row r="26" spans="1:3">
      <c r="A26" s="23">
        <v>5</v>
      </c>
      <c r="B26" s="24" t="s">
        <v>42</v>
      </c>
      <c r="C26" s="51" t="s">
        <v>69</v>
      </c>
    </row>
    <row r="27" spans="1:3">
      <c r="A27" s="23">
        <v>6</v>
      </c>
      <c r="B27" s="24" t="s">
        <v>43</v>
      </c>
      <c r="C27" s="51" t="s">
        <v>69</v>
      </c>
    </row>
    <row r="28" spans="1:3" ht="15.75">
      <c r="A28" s="19">
        <v>7</v>
      </c>
      <c r="B28" s="24" t="s">
        <v>60</v>
      </c>
      <c r="C28" s="51" t="s">
        <v>69</v>
      </c>
    </row>
    <row r="29" spans="1:3" s="21" customFormat="1">
      <c r="A29" s="53" t="s">
        <v>105</v>
      </c>
      <c r="B29" s="62" t="s">
        <v>166</v>
      </c>
      <c r="C29" s="63" t="s">
        <v>110</v>
      </c>
    </row>
    <row r="30" spans="1:3" s="21" customFormat="1">
      <c r="A30" s="53" t="s">
        <v>106</v>
      </c>
      <c r="B30" s="62" t="s">
        <v>107</v>
      </c>
      <c r="C30" s="63" t="s">
        <v>111</v>
      </c>
    </row>
    <row r="31" spans="1:3" s="21" customFormat="1" ht="15.75">
      <c r="A31" s="46" t="s">
        <v>21</v>
      </c>
      <c r="B31" s="47" t="s">
        <v>73</v>
      </c>
      <c r="C31" s="48"/>
    </row>
    <row r="32" spans="1:3" s="21" customFormat="1">
      <c r="A32" s="41">
        <v>1</v>
      </c>
      <c r="B32" s="52" t="s">
        <v>167</v>
      </c>
      <c r="C32" s="44" t="s">
        <v>71</v>
      </c>
    </row>
    <row r="33" spans="1:3" s="21" customFormat="1">
      <c r="A33" s="53" t="s">
        <v>75</v>
      </c>
      <c r="B33" s="52" t="s">
        <v>168</v>
      </c>
      <c r="C33" s="44" t="s">
        <v>71</v>
      </c>
    </row>
    <row r="34" spans="1:3" s="21" customFormat="1">
      <c r="A34" s="53" t="s">
        <v>89</v>
      </c>
      <c r="B34" s="52" t="s">
        <v>169</v>
      </c>
      <c r="C34" s="44" t="s">
        <v>71</v>
      </c>
    </row>
    <row r="35" spans="1:3" s="21" customFormat="1">
      <c r="A35" s="53" t="s">
        <v>100</v>
      </c>
      <c r="B35" s="52" t="s">
        <v>170</v>
      </c>
      <c r="C35" s="44" t="s">
        <v>71</v>
      </c>
    </row>
    <row r="36" spans="1:3" s="21" customFormat="1">
      <c r="A36" s="53" t="s">
        <v>101</v>
      </c>
      <c r="B36" s="52" t="s">
        <v>171</v>
      </c>
      <c r="C36" s="44" t="s">
        <v>71</v>
      </c>
    </row>
    <row r="37" spans="1:3" s="21" customFormat="1">
      <c r="A37" s="53" t="s">
        <v>102</v>
      </c>
      <c r="B37" s="52" t="s">
        <v>172</v>
      </c>
      <c r="C37" s="44" t="s">
        <v>71</v>
      </c>
    </row>
    <row r="38" spans="1:3" s="21" customFormat="1">
      <c r="A38" s="41">
        <v>2</v>
      </c>
      <c r="B38" s="52" t="s">
        <v>173</v>
      </c>
      <c r="C38" s="44" t="s">
        <v>71</v>
      </c>
    </row>
    <row r="39" spans="1:3" s="21" customFormat="1">
      <c r="A39" s="41">
        <v>3</v>
      </c>
      <c r="B39" s="52" t="s">
        <v>174</v>
      </c>
      <c r="C39" s="44" t="s">
        <v>71</v>
      </c>
    </row>
    <row r="40" spans="1:3" s="21" customFormat="1">
      <c r="A40" s="41">
        <v>4</v>
      </c>
      <c r="B40" s="42" t="s">
        <v>175</v>
      </c>
      <c r="C40" s="44" t="s">
        <v>71</v>
      </c>
    </row>
    <row r="41" spans="1:3" s="21" customFormat="1">
      <c r="A41" s="41">
        <v>5</v>
      </c>
      <c r="B41" s="52" t="s">
        <v>176</v>
      </c>
      <c r="C41" s="44" t="s">
        <v>71</v>
      </c>
    </row>
    <row r="42" spans="1:3" s="21" customFormat="1" ht="15.75">
      <c r="A42" s="46" t="s">
        <v>72</v>
      </c>
      <c r="B42" s="47" t="s">
        <v>74</v>
      </c>
      <c r="C42" s="48"/>
    </row>
    <row r="43" spans="1:3">
      <c r="A43" s="41">
        <v>1</v>
      </c>
      <c r="B43" s="52" t="s">
        <v>186</v>
      </c>
      <c r="C43" s="44" t="s">
        <v>108</v>
      </c>
    </row>
    <row r="44" spans="1:3" s="21" customFormat="1" ht="15.75">
      <c r="A44" s="46" t="s">
        <v>144</v>
      </c>
      <c r="B44" s="47" t="s">
        <v>157</v>
      </c>
      <c r="C44" s="48"/>
    </row>
    <row r="45" spans="1:3" s="21" customFormat="1" ht="128.25">
      <c r="A45" s="5"/>
      <c r="B45" s="51" t="s">
        <v>23</v>
      </c>
      <c r="C45" s="51" t="s">
        <v>164</v>
      </c>
    </row>
    <row r="46" spans="1:3" s="21" customFormat="1" ht="114">
      <c r="A46" s="53" t="s">
        <v>147</v>
      </c>
      <c r="B46" s="86" t="s">
        <v>189</v>
      </c>
      <c r="C46" s="51" t="s">
        <v>217</v>
      </c>
    </row>
    <row r="47" spans="1:3">
      <c r="A47" s="53" t="s">
        <v>205</v>
      </c>
      <c r="B47" s="86" t="s">
        <v>208</v>
      </c>
      <c r="C47" s="51" t="s">
        <v>210</v>
      </c>
    </row>
    <row r="48" spans="1:3">
      <c r="A48" s="53" t="s">
        <v>206</v>
      </c>
      <c r="B48" s="86" t="s">
        <v>207</v>
      </c>
      <c r="C48" s="51" t="s">
        <v>209</v>
      </c>
    </row>
    <row r="49" spans="1:3" s="66" customFormat="1">
      <c r="A49" s="78"/>
      <c r="B49" s="79"/>
      <c r="C49" s="80"/>
    </row>
    <row r="50" spans="1:3" ht="26.25">
      <c r="A50" s="82" t="s">
        <v>187</v>
      </c>
      <c r="B50" s="84" t="s">
        <v>33</v>
      </c>
      <c r="C50" s="64"/>
    </row>
    <row r="51" spans="1:3" ht="26.25">
      <c r="A51" s="28"/>
      <c r="B51" s="49" t="s">
        <v>29</v>
      </c>
      <c r="C51" s="4"/>
    </row>
    <row r="52" spans="1:3" ht="28.5">
      <c r="A52" s="29"/>
      <c r="B52" s="55" t="s">
        <v>27</v>
      </c>
      <c r="C52" s="4"/>
    </row>
    <row r="53" spans="1:3">
      <c r="A53" s="29"/>
      <c r="B53" s="49" t="s">
        <v>26</v>
      </c>
      <c r="C53" s="4"/>
    </row>
    <row r="54" spans="1:3" ht="42.75">
      <c r="A54" s="29"/>
      <c r="B54" s="49" t="s">
        <v>70</v>
      </c>
      <c r="C54" s="4"/>
    </row>
    <row r="55" spans="1:3" ht="42.75">
      <c r="A55" s="29"/>
      <c r="B55" s="55" t="s">
        <v>77</v>
      </c>
      <c r="C55" s="4"/>
    </row>
    <row r="56" spans="1:3" ht="28.5">
      <c r="A56" s="30"/>
      <c r="B56" s="50" t="s">
        <v>55</v>
      </c>
      <c r="C56" s="4"/>
    </row>
    <row r="57" spans="1:3">
      <c r="A57" s="64"/>
      <c r="B57" s="65"/>
      <c r="C57" s="64"/>
    </row>
    <row r="58" spans="1:3" ht="26.25">
      <c r="A58" s="82" t="s">
        <v>30</v>
      </c>
      <c r="B58" s="84" t="s">
        <v>34</v>
      </c>
    </row>
    <row r="59" spans="1:3" ht="42.75">
      <c r="A59" s="28"/>
      <c r="B59" s="49" t="s">
        <v>35</v>
      </c>
    </row>
    <row r="60" spans="1:3" ht="28.5">
      <c r="A60" s="29"/>
      <c r="B60" s="55" t="s">
        <v>27</v>
      </c>
    </row>
    <row r="61" spans="1:3">
      <c r="A61" s="29"/>
      <c r="B61" s="49" t="s">
        <v>26</v>
      </c>
    </row>
    <row r="62" spans="1:3" ht="42.75">
      <c r="A62" s="29"/>
      <c r="B62" s="49" t="s">
        <v>56</v>
      </c>
    </row>
    <row r="63" spans="1:3" ht="42.75">
      <c r="A63" s="29"/>
      <c r="B63" s="55" t="s">
        <v>77</v>
      </c>
    </row>
    <row r="64" spans="1:3" ht="28.5">
      <c r="A64" s="30"/>
      <c r="B64" s="50" t="s">
        <v>55</v>
      </c>
    </row>
    <row r="69" spans="1:3">
      <c r="B69" s="25"/>
    </row>
    <row r="70" spans="1:3">
      <c r="B70" s="25"/>
    </row>
    <row r="71" spans="1:3">
      <c r="B71" s="25"/>
    </row>
    <row r="72" spans="1:3">
      <c r="B72" s="20"/>
    </row>
    <row r="73" spans="1:3">
      <c r="B73" s="18"/>
    </row>
    <row r="74" spans="1:3" s="66"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40" zoomScaleNormal="40" workbookViewId="0">
      <selection activeCell="C1" sqref="C1:S65"/>
    </sheetView>
  </sheetViews>
  <sheetFormatPr baseColWidth="10" defaultColWidth="11.42578125" defaultRowHeight="15.75"/>
  <cols>
    <col min="1" max="1" width="6.28515625" style="96" customWidth="1"/>
    <col min="2" max="2" width="87.7109375" style="116" customWidth="1"/>
    <col min="3" max="19" width="19.140625" style="96" customWidth="1"/>
    <col min="20" max="16384" width="11.42578125" style="96"/>
  </cols>
  <sheetData>
    <row r="1" spans="1:19" ht="26.25" customHeight="1">
      <c r="A1" s="93"/>
      <c r="B1" s="94" t="s">
        <v>24</v>
      </c>
      <c r="C1" s="95">
        <v>2006</v>
      </c>
      <c r="D1" s="95">
        <v>2007</v>
      </c>
      <c r="E1" s="95">
        <v>2008</v>
      </c>
      <c r="F1" s="95">
        <v>2009</v>
      </c>
      <c r="G1" s="95">
        <v>2010</v>
      </c>
      <c r="H1" s="95">
        <v>2011</v>
      </c>
      <c r="I1" s="95">
        <v>2012</v>
      </c>
      <c r="J1" s="95">
        <v>2013</v>
      </c>
      <c r="K1" s="95">
        <v>2014</v>
      </c>
      <c r="L1" s="95">
        <v>2015</v>
      </c>
      <c r="M1" s="95">
        <v>2016</v>
      </c>
      <c r="N1" s="95">
        <v>2017</v>
      </c>
      <c r="O1" s="95">
        <v>2018</v>
      </c>
      <c r="P1" s="95">
        <v>2019</v>
      </c>
      <c r="Q1" s="95">
        <v>2020</v>
      </c>
      <c r="R1" s="95">
        <v>2021</v>
      </c>
      <c r="S1" s="95">
        <v>2022</v>
      </c>
    </row>
    <row r="2" spans="1:19" ht="18.75" customHeight="1">
      <c r="A2" s="97" t="s">
        <v>20</v>
      </c>
      <c r="B2" s="98" t="s">
        <v>0</v>
      </c>
      <c r="C2" s="45"/>
      <c r="D2" s="45"/>
      <c r="E2" s="45"/>
      <c r="F2" s="45"/>
      <c r="G2" s="45"/>
      <c r="H2" s="45"/>
      <c r="I2" s="45"/>
      <c r="J2" s="45"/>
      <c r="K2" s="45"/>
      <c r="L2" s="45"/>
      <c r="M2" s="45"/>
      <c r="N2" s="45"/>
      <c r="O2" s="45"/>
      <c r="P2" s="45"/>
      <c r="Q2" s="45"/>
      <c r="R2" s="45"/>
      <c r="S2" s="45"/>
    </row>
    <row r="3" spans="1:19" ht="18.75" customHeight="1">
      <c r="A3" s="99">
        <v>1</v>
      </c>
      <c r="B3" s="100" t="s">
        <v>59</v>
      </c>
      <c r="C3" s="26">
        <v>4759</v>
      </c>
      <c r="D3" s="26">
        <v>4581</v>
      </c>
      <c r="E3" s="26">
        <v>4655</v>
      </c>
      <c r="F3" s="26">
        <v>4534</v>
      </c>
      <c r="G3" s="26">
        <v>4559</v>
      </c>
      <c r="H3" s="26">
        <v>4365</v>
      </c>
      <c r="I3" s="26">
        <v>4778</v>
      </c>
      <c r="J3" s="26">
        <v>2573</v>
      </c>
      <c r="K3" s="26">
        <v>2524</v>
      </c>
      <c r="L3" s="26">
        <v>2373</v>
      </c>
      <c r="M3" s="26">
        <v>2493</v>
      </c>
      <c r="N3" s="26">
        <v>3962</v>
      </c>
      <c r="O3" s="26">
        <v>4337</v>
      </c>
      <c r="P3" s="26">
        <v>5408</v>
      </c>
      <c r="Q3" s="26">
        <v>5210</v>
      </c>
      <c r="R3" s="26">
        <v>4234</v>
      </c>
      <c r="S3" s="26">
        <v>4491</v>
      </c>
    </row>
    <row r="4" spans="1:19" ht="18.75" customHeight="1">
      <c r="A4" s="99">
        <v>2</v>
      </c>
      <c r="B4" s="100" t="s">
        <v>31</v>
      </c>
      <c r="C4" s="26">
        <v>3</v>
      </c>
      <c r="D4" s="26">
        <v>3</v>
      </c>
      <c r="E4" s="26">
        <v>3</v>
      </c>
      <c r="F4" s="26">
        <v>3</v>
      </c>
      <c r="G4" s="26">
        <v>3</v>
      </c>
      <c r="H4" s="26">
        <v>3</v>
      </c>
      <c r="I4" s="26">
        <v>3</v>
      </c>
      <c r="J4" s="26">
        <v>3</v>
      </c>
      <c r="K4" s="26">
        <v>2</v>
      </c>
      <c r="L4" s="26">
        <v>2</v>
      </c>
      <c r="M4" s="26">
        <v>2</v>
      </c>
      <c r="N4" s="26">
        <v>3</v>
      </c>
      <c r="O4" s="26">
        <v>3.2</v>
      </c>
      <c r="P4" s="26">
        <v>4</v>
      </c>
      <c r="Q4" s="26">
        <v>4</v>
      </c>
      <c r="R4" s="26">
        <v>3.2</v>
      </c>
      <c r="S4" s="26">
        <v>2.8019270473961964</v>
      </c>
    </row>
    <row r="5" spans="1:19" ht="18.75" customHeight="1">
      <c r="A5" s="101" t="s">
        <v>2</v>
      </c>
      <c r="B5" s="102" t="s">
        <v>1</v>
      </c>
      <c r="C5" s="45"/>
      <c r="D5" s="45"/>
      <c r="E5" s="45"/>
      <c r="F5" s="45"/>
      <c r="G5" s="45"/>
      <c r="H5" s="45"/>
      <c r="I5" s="45"/>
      <c r="J5" s="45"/>
      <c r="K5" s="45"/>
      <c r="L5" s="45"/>
      <c r="M5" s="45"/>
      <c r="N5" s="45"/>
      <c r="O5" s="45"/>
      <c r="P5" s="45"/>
      <c r="Q5" s="45"/>
      <c r="R5" s="45"/>
      <c r="S5" s="45"/>
    </row>
    <row r="6" spans="1:19" ht="18.75" customHeight="1">
      <c r="A6" s="99">
        <v>1</v>
      </c>
      <c r="B6" s="100" t="s">
        <v>158</v>
      </c>
      <c r="C6" s="27">
        <v>845655.17</v>
      </c>
      <c r="D6" s="27">
        <v>723285.54</v>
      </c>
      <c r="E6" s="27">
        <v>722559.64</v>
      </c>
      <c r="F6" s="27">
        <v>803581.9</v>
      </c>
      <c r="G6" s="27">
        <v>863010.32</v>
      </c>
      <c r="H6" s="27">
        <v>917744.45</v>
      </c>
      <c r="I6" s="27">
        <v>1076116.2</v>
      </c>
      <c r="J6" s="27">
        <v>1089136.3400000001</v>
      </c>
      <c r="K6" s="27">
        <v>1213621.5900000001</v>
      </c>
      <c r="L6" s="27">
        <v>1185253.95</v>
      </c>
      <c r="M6" s="27">
        <v>1263024.5931500001</v>
      </c>
      <c r="N6" s="27">
        <v>1393338.52</v>
      </c>
      <c r="O6" s="27">
        <v>875005.61</v>
      </c>
      <c r="P6" s="27">
        <v>1435107.25</v>
      </c>
      <c r="Q6" s="27">
        <v>1393279.28</v>
      </c>
      <c r="R6" s="27">
        <v>1340415.2000000002</v>
      </c>
      <c r="S6" s="27">
        <v>1430121.4784661918</v>
      </c>
    </row>
    <row r="7" spans="1:19" ht="18.75" customHeight="1">
      <c r="A7" s="103" t="s">
        <v>75</v>
      </c>
      <c r="B7" s="100" t="s">
        <v>159</v>
      </c>
      <c r="C7" s="27">
        <v>267848.09650918003</v>
      </c>
      <c r="D7" s="27">
        <v>306180.04149451997</v>
      </c>
      <c r="E7" s="27">
        <v>253168.28786969202</v>
      </c>
      <c r="F7" s="27">
        <v>293795.02764123998</v>
      </c>
      <c r="G7" s="27">
        <v>294236.62</v>
      </c>
      <c r="H7" s="27">
        <v>400417.02</v>
      </c>
      <c r="I7" s="27">
        <v>479403.5</v>
      </c>
      <c r="J7" s="27">
        <v>479428.41000000003</v>
      </c>
      <c r="K7" s="27">
        <v>511189.84999999992</v>
      </c>
      <c r="L7" s="27">
        <v>490821.76999999996</v>
      </c>
      <c r="M7" s="27">
        <v>540433.41</v>
      </c>
      <c r="N7" s="27">
        <v>587520.37000000011</v>
      </c>
      <c r="O7" s="27">
        <v>624994.83099999989</v>
      </c>
      <c r="P7" s="27">
        <v>597877.25686119997</v>
      </c>
      <c r="Q7" s="27">
        <v>533600.62433000002</v>
      </c>
      <c r="R7" s="27">
        <v>553033.38</v>
      </c>
      <c r="S7" s="27">
        <v>611791.78600739478</v>
      </c>
    </row>
    <row r="8" spans="1:19" ht="18.75" customHeight="1">
      <c r="A8" s="103" t="s">
        <v>89</v>
      </c>
      <c r="B8" s="100" t="s">
        <v>160</v>
      </c>
      <c r="C8" s="27">
        <v>65029.66</v>
      </c>
      <c r="D8" s="27">
        <v>18454.55</v>
      </c>
      <c r="E8" s="27">
        <v>65102.189999999995</v>
      </c>
      <c r="F8" s="27">
        <v>73732.899999999994</v>
      </c>
      <c r="G8" s="27">
        <v>63396.28</v>
      </c>
      <c r="H8" s="27">
        <v>60134.590000000004</v>
      </c>
      <c r="I8" s="27">
        <v>61384.77</v>
      </c>
      <c r="J8" s="27">
        <v>61716.260000000009</v>
      </c>
      <c r="K8" s="27">
        <v>57177.169999999991</v>
      </c>
      <c r="L8" s="27">
        <v>56992.670000000006</v>
      </c>
      <c r="M8" s="27">
        <v>57685.32</v>
      </c>
      <c r="N8" s="27">
        <v>58148.74</v>
      </c>
      <c r="O8" s="27">
        <v>55866.8</v>
      </c>
      <c r="P8" s="27">
        <v>56981.64</v>
      </c>
      <c r="Q8" s="27">
        <v>43413.869999999995</v>
      </c>
      <c r="R8" s="27">
        <v>53421.479999999996</v>
      </c>
      <c r="S8" s="27">
        <v>55201.56</v>
      </c>
    </row>
    <row r="9" spans="1:19" ht="31.5" customHeight="1">
      <c r="A9" s="103" t="s">
        <v>100</v>
      </c>
      <c r="B9" s="100" t="s">
        <v>87</v>
      </c>
      <c r="C9" s="27">
        <v>577807.07349082001</v>
      </c>
      <c r="D9" s="27">
        <v>417105.49850548006</v>
      </c>
      <c r="E9" s="27">
        <v>469391.35213030799</v>
      </c>
      <c r="F9" s="27">
        <v>509786.87235876004</v>
      </c>
      <c r="G9" s="27">
        <v>568773.69999999995</v>
      </c>
      <c r="H9" s="27">
        <v>517327.42999999993</v>
      </c>
      <c r="I9" s="27">
        <v>596712.69999999995</v>
      </c>
      <c r="J9" s="27">
        <v>609707.93000000005</v>
      </c>
      <c r="K9" s="27">
        <v>702431.74000000022</v>
      </c>
      <c r="L9" s="27">
        <v>694432.17999999993</v>
      </c>
      <c r="M9" s="27">
        <v>722591.18315000006</v>
      </c>
      <c r="N9" s="27">
        <v>805818.14999999991</v>
      </c>
      <c r="O9" s="27">
        <v>250010.7790000001</v>
      </c>
      <c r="P9" s="27">
        <v>837229.99313880003</v>
      </c>
      <c r="Q9" s="27">
        <v>859678.65567000001</v>
      </c>
      <c r="R9" s="27">
        <v>787381.82000000018</v>
      </c>
      <c r="S9" s="27">
        <v>818329.69245879701</v>
      </c>
    </row>
    <row r="10" spans="1:19" ht="30">
      <c r="A10" s="99">
        <v>2</v>
      </c>
      <c r="B10" s="100"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9">
        <v>3</v>
      </c>
      <c r="B11" s="100" t="s">
        <v>58</v>
      </c>
      <c r="C11" s="27">
        <v>0</v>
      </c>
      <c r="D11" s="27">
        <v>0</v>
      </c>
      <c r="E11" s="27">
        <v>0</v>
      </c>
      <c r="F11" s="27">
        <v>0</v>
      </c>
      <c r="G11" s="27">
        <v>0</v>
      </c>
      <c r="H11" s="27">
        <v>20</v>
      </c>
      <c r="I11" s="27">
        <v>16868.03</v>
      </c>
      <c r="J11" s="27">
        <v>8447.01</v>
      </c>
      <c r="K11" s="27">
        <v>5501.46</v>
      </c>
      <c r="L11" s="27">
        <v>14113.49</v>
      </c>
      <c r="M11" s="27">
        <v>0</v>
      </c>
      <c r="N11" s="27">
        <v>0</v>
      </c>
      <c r="O11" s="27">
        <v>0</v>
      </c>
      <c r="P11" s="27">
        <v>0</v>
      </c>
      <c r="Q11" s="27">
        <v>0</v>
      </c>
      <c r="R11" s="27">
        <v>18420.53</v>
      </c>
      <c r="S11" s="27">
        <v>26001.251083755607</v>
      </c>
    </row>
    <row r="12" spans="1:19" ht="18.75" customHeight="1">
      <c r="A12" s="101" t="s">
        <v>3</v>
      </c>
      <c r="B12" s="102" t="s">
        <v>5</v>
      </c>
      <c r="C12" s="45"/>
      <c r="D12" s="45"/>
      <c r="E12" s="45"/>
      <c r="F12" s="45"/>
      <c r="G12" s="45"/>
      <c r="H12" s="45"/>
      <c r="I12" s="45"/>
      <c r="J12" s="45"/>
      <c r="K12" s="45"/>
      <c r="L12" s="45"/>
      <c r="M12" s="45"/>
      <c r="N12" s="45"/>
      <c r="O12" s="45"/>
      <c r="P12" s="45"/>
      <c r="Q12" s="45"/>
      <c r="R12" s="45"/>
      <c r="S12" s="45"/>
    </row>
    <row r="13" spans="1:19" ht="18.75" customHeight="1">
      <c r="A13" s="99">
        <v>1</v>
      </c>
      <c r="B13" s="100" t="s">
        <v>37</v>
      </c>
      <c r="C13" s="27">
        <v>196545.2699999999</v>
      </c>
      <c r="D13" s="27">
        <v>150768.99560000002</v>
      </c>
      <c r="E13" s="27">
        <v>141200.8329095628</v>
      </c>
      <c r="F13" s="27">
        <v>161692.69790958904</v>
      </c>
      <c r="G13" s="27">
        <v>159982.47560000006</v>
      </c>
      <c r="H13" s="27">
        <v>151832.79939999999</v>
      </c>
      <c r="I13" s="27">
        <v>167108.86593447273</v>
      </c>
      <c r="J13" s="27">
        <v>194770.23044800002</v>
      </c>
      <c r="K13" s="27">
        <v>190139.73149823296</v>
      </c>
      <c r="L13" s="27">
        <v>218891.67036555381</v>
      </c>
      <c r="M13" s="27">
        <v>213714.48157898651</v>
      </c>
      <c r="N13" s="27">
        <v>301522.85041234537</v>
      </c>
      <c r="O13" s="27">
        <v>338355.3047129995</v>
      </c>
      <c r="P13" s="27">
        <v>335643.00787746342</v>
      </c>
      <c r="Q13" s="27">
        <v>332055.88895736641</v>
      </c>
      <c r="R13" s="27">
        <v>295592.56354714429</v>
      </c>
      <c r="S13" s="27">
        <v>303004.70834662538</v>
      </c>
    </row>
    <row r="14" spans="1:19" ht="30">
      <c r="A14" s="103" t="s">
        <v>75</v>
      </c>
      <c r="B14" s="100" t="s">
        <v>80</v>
      </c>
      <c r="C14" s="27">
        <v>173035.55</v>
      </c>
      <c r="D14" s="27">
        <v>127227.80100000001</v>
      </c>
      <c r="E14" s="27">
        <v>118803.01</v>
      </c>
      <c r="F14" s="27">
        <v>135089.0397041096</v>
      </c>
      <c r="G14" s="27">
        <v>148739.95819999999</v>
      </c>
      <c r="H14" s="27">
        <v>136408.01519999999</v>
      </c>
      <c r="I14" s="27">
        <v>156099.1226</v>
      </c>
      <c r="J14" s="27">
        <v>186276.81514799999</v>
      </c>
      <c r="K14" s="27">
        <v>191623.5766</v>
      </c>
      <c r="L14" s="27">
        <v>184677.44811501593</v>
      </c>
      <c r="M14" s="27">
        <v>192798.68220417504</v>
      </c>
      <c r="N14" s="27">
        <v>280542.473</v>
      </c>
      <c r="O14" s="27">
        <v>255786</v>
      </c>
      <c r="P14" s="27">
        <v>272458</v>
      </c>
      <c r="Q14" s="27">
        <v>275478</v>
      </c>
      <c r="R14" s="27">
        <v>227226.63990000001</v>
      </c>
      <c r="S14" s="27">
        <v>232026.80379999999</v>
      </c>
    </row>
    <row r="15" spans="1:19" ht="18.75" customHeight="1">
      <c r="A15" s="103" t="s">
        <v>89</v>
      </c>
      <c r="B15" s="100" t="s">
        <v>90</v>
      </c>
      <c r="C15" s="27">
        <v>11048.37</v>
      </c>
      <c r="D15" s="27">
        <v>14768.804599999999</v>
      </c>
      <c r="E15" s="27">
        <v>18022.122909562833</v>
      </c>
      <c r="F15" s="27">
        <v>17991.688205479451</v>
      </c>
      <c r="G15" s="27">
        <v>6081.0973999999987</v>
      </c>
      <c r="H15" s="27">
        <v>6191.9242000000004</v>
      </c>
      <c r="I15" s="27">
        <v>7967.3976000000002</v>
      </c>
      <c r="J15" s="27">
        <v>8783.8353000000006</v>
      </c>
      <c r="K15" s="27">
        <v>7486.9264799999992</v>
      </c>
      <c r="L15" s="27">
        <v>7624.3322505379001</v>
      </c>
      <c r="M15" s="27">
        <v>8235.045500000002</v>
      </c>
      <c r="N15" s="27">
        <v>14801.200412345366</v>
      </c>
      <c r="O15" s="27">
        <v>3097.9147129994999</v>
      </c>
      <c r="P15" s="27">
        <v>2469.2678774633241</v>
      </c>
      <c r="Q15" s="27">
        <v>751.42895736658284</v>
      </c>
      <c r="R15" s="27">
        <v>1907.8735471442133</v>
      </c>
      <c r="S15" s="27">
        <v>1196.9519416252494</v>
      </c>
    </row>
    <row r="16" spans="1:19" ht="18.75" customHeight="1">
      <c r="A16" s="101" t="s">
        <v>4</v>
      </c>
      <c r="B16" s="102" t="s">
        <v>32</v>
      </c>
      <c r="C16" s="45"/>
      <c r="D16" s="45"/>
      <c r="E16" s="45"/>
      <c r="F16" s="45"/>
      <c r="G16" s="45"/>
      <c r="H16" s="45"/>
      <c r="I16" s="45"/>
      <c r="J16" s="45"/>
      <c r="K16" s="45"/>
      <c r="L16" s="45"/>
      <c r="M16" s="45"/>
      <c r="N16" s="45"/>
      <c r="O16" s="45"/>
      <c r="P16" s="45"/>
      <c r="Q16" s="45"/>
      <c r="R16" s="45"/>
      <c r="S16" s="45"/>
    </row>
    <row r="17" spans="1:19" ht="18.75" customHeight="1">
      <c r="A17" s="99">
        <v>1</v>
      </c>
      <c r="B17" s="100" t="s">
        <v>165</v>
      </c>
      <c r="C17" s="27">
        <v>114637.8</v>
      </c>
      <c r="D17" s="27">
        <v>117667.19</v>
      </c>
      <c r="E17" s="27">
        <v>77802.31</v>
      </c>
      <c r="F17" s="27">
        <v>119553.09</v>
      </c>
      <c r="G17" s="27">
        <v>135601.28</v>
      </c>
      <c r="H17" s="27">
        <v>168003.21</v>
      </c>
      <c r="I17" s="27">
        <v>133704.89000000001</v>
      </c>
      <c r="J17" s="27">
        <v>48720.91</v>
      </c>
      <c r="K17" s="27">
        <v>175275.47</v>
      </c>
      <c r="L17" s="27">
        <v>66880.13</v>
      </c>
      <c r="M17" s="27">
        <v>117191.96000000002</v>
      </c>
      <c r="N17" s="27">
        <v>100520.53</v>
      </c>
      <c r="O17" s="27">
        <v>101316.6</v>
      </c>
      <c r="P17" s="27">
        <v>171126.32</v>
      </c>
      <c r="Q17" s="27">
        <v>230552.46</v>
      </c>
      <c r="R17" s="27">
        <v>183978.25</v>
      </c>
      <c r="S17" s="27">
        <v>207265.35499999998</v>
      </c>
    </row>
    <row r="18" spans="1:19" ht="18.75" customHeight="1">
      <c r="A18" s="104">
        <v>2</v>
      </c>
      <c r="B18" s="100" t="s">
        <v>38</v>
      </c>
      <c r="C18" s="27">
        <v>0</v>
      </c>
      <c r="D18" s="27">
        <v>0</v>
      </c>
      <c r="E18" s="27">
        <v>0</v>
      </c>
      <c r="F18" s="27">
        <v>0</v>
      </c>
      <c r="G18" s="27">
        <v>0</v>
      </c>
      <c r="H18" s="27">
        <v>0</v>
      </c>
      <c r="I18" s="27">
        <v>9681.89</v>
      </c>
      <c r="J18" s="27">
        <v>38464.31</v>
      </c>
      <c r="K18" s="27">
        <v>24605.68</v>
      </c>
      <c r="L18" s="27">
        <v>20085.259999999998</v>
      </c>
      <c r="M18" s="27">
        <v>21619.648000000001</v>
      </c>
      <c r="N18" s="27">
        <v>14609.3</v>
      </c>
      <c r="O18" s="27">
        <v>13014.96</v>
      </c>
      <c r="P18" s="27">
        <v>38873.46</v>
      </c>
      <c r="Q18" s="27">
        <v>14988.050000000001</v>
      </c>
      <c r="R18" s="27">
        <v>17962.710000000003</v>
      </c>
      <c r="S18" s="27">
        <v>18860.845500000003</v>
      </c>
    </row>
    <row r="19" spans="1:19" ht="18.75" customHeight="1">
      <c r="A19" s="103" t="s">
        <v>97</v>
      </c>
      <c r="B19" s="100"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103" t="s">
        <v>98</v>
      </c>
      <c r="B20" s="100"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9">
        <v>3</v>
      </c>
      <c r="B21" s="100" t="s">
        <v>40</v>
      </c>
      <c r="C21" s="27">
        <v>121723.53</v>
      </c>
      <c r="D21" s="27">
        <v>103709.19</v>
      </c>
      <c r="E21" s="27">
        <v>131375.51999999999</v>
      </c>
      <c r="F21" s="27">
        <v>158050.09</v>
      </c>
      <c r="G21" s="27">
        <v>159937.32999999999</v>
      </c>
      <c r="H21" s="27">
        <v>162697.04</v>
      </c>
      <c r="I21" s="27">
        <v>188056.12</v>
      </c>
      <c r="J21" s="27">
        <v>172729.15</v>
      </c>
      <c r="K21" s="27">
        <v>181846.21</v>
      </c>
      <c r="L21" s="27">
        <v>209269.66</v>
      </c>
      <c r="M21" s="27">
        <v>210508.50399999999</v>
      </c>
      <c r="N21" s="27">
        <v>176247.4</v>
      </c>
      <c r="O21" s="27">
        <v>79885.069999999992</v>
      </c>
      <c r="P21" s="27">
        <v>77369</v>
      </c>
      <c r="Q21" s="27">
        <v>90946.989999999991</v>
      </c>
      <c r="R21" s="27">
        <v>43839.13</v>
      </c>
      <c r="S21" s="27">
        <v>67393.06</v>
      </c>
    </row>
    <row r="22" spans="1:19" ht="18.75" customHeight="1">
      <c r="A22" s="103" t="s">
        <v>99</v>
      </c>
      <c r="B22" s="100" t="s">
        <v>57</v>
      </c>
      <c r="C22" s="27">
        <v>62193.479999999996</v>
      </c>
      <c r="D22" s="27">
        <v>18454.55</v>
      </c>
      <c r="E22" s="27">
        <v>64939.42</v>
      </c>
      <c r="F22" s="27">
        <v>62672.53</v>
      </c>
      <c r="G22" s="27">
        <v>62672.53</v>
      </c>
      <c r="H22" s="27">
        <v>51869.19</v>
      </c>
      <c r="I22" s="27">
        <v>59890.06</v>
      </c>
      <c r="J22" s="27">
        <v>61993.41</v>
      </c>
      <c r="K22" s="27">
        <v>57177.17</v>
      </c>
      <c r="L22" s="27">
        <v>56992.67</v>
      </c>
      <c r="M22" s="27">
        <v>57777.289999999994</v>
      </c>
      <c r="N22" s="27">
        <v>58148.74</v>
      </c>
      <c r="O22" s="27">
        <v>55874.080000000002</v>
      </c>
      <c r="P22" s="27">
        <v>55449.15</v>
      </c>
      <c r="Q22" s="27">
        <v>51903.81</v>
      </c>
      <c r="R22" s="27">
        <v>53421.48</v>
      </c>
      <c r="S22" s="27">
        <v>54435.315000000002</v>
      </c>
    </row>
    <row r="23" spans="1:19" ht="18.75" customHeight="1">
      <c r="A23" s="103" t="s">
        <v>103</v>
      </c>
      <c r="B23" s="100"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9">
        <v>4</v>
      </c>
      <c r="B24" s="100" t="s">
        <v>41</v>
      </c>
      <c r="C24" s="27">
        <v>59508.32</v>
      </c>
      <c r="D24" s="27">
        <v>68027.600000000006</v>
      </c>
      <c r="E24" s="27">
        <v>62267.38</v>
      </c>
      <c r="F24" s="27">
        <v>55598.8</v>
      </c>
      <c r="G24" s="27">
        <v>58634.11</v>
      </c>
      <c r="H24" s="27">
        <v>57059.31</v>
      </c>
      <c r="I24" s="27">
        <v>58037.35</v>
      </c>
      <c r="J24" s="27">
        <v>57433.52</v>
      </c>
      <c r="K24" s="27">
        <v>56007.62</v>
      </c>
      <c r="L24" s="27">
        <v>56330.01</v>
      </c>
      <c r="M24" s="27">
        <v>60443.513319597063</v>
      </c>
      <c r="N24" s="27">
        <v>67918.64</v>
      </c>
      <c r="O24" s="27">
        <v>71838.070000000007</v>
      </c>
      <c r="P24" s="27">
        <v>81517.08</v>
      </c>
      <c r="Q24" s="27">
        <v>93594.83</v>
      </c>
      <c r="R24" s="27">
        <v>75948.59</v>
      </c>
      <c r="S24" s="27">
        <v>84771.709999999992</v>
      </c>
    </row>
    <row r="25" spans="1:19" ht="18.75" customHeight="1">
      <c r="A25" s="99">
        <v>5</v>
      </c>
      <c r="B25" s="100" t="s">
        <v>42</v>
      </c>
      <c r="C25" s="27">
        <v>0</v>
      </c>
      <c r="D25" s="27">
        <v>0</v>
      </c>
      <c r="E25" s="27">
        <v>0</v>
      </c>
      <c r="F25" s="27">
        <v>0</v>
      </c>
      <c r="G25" s="27">
        <v>0</v>
      </c>
      <c r="H25" s="27">
        <v>0</v>
      </c>
      <c r="I25" s="27">
        <v>0</v>
      </c>
      <c r="J25" s="27">
        <v>1285.02</v>
      </c>
      <c r="K25" s="27">
        <v>1132.9000000000001</v>
      </c>
      <c r="L25" s="27">
        <v>0</v>
      </c>
      <c r="M25" s="27">
        <v>0</v>
      </c>
      <c r="N25" s="27">
        <v>0</v>
      </c>
      <c r="O25" s="27">
        <v>0</v>
      </c>
      <c r="P25" s="27">
        <v>0</v>
      </c>
      <c r="Q25" s="27">
        <v>0</v>
      </c>
      <c r="R25" s="27">
        <v>5840.43</v>
      </c>
      <c r="S25" s="27">
        <v>2920.2150000000001</v>
      </c>
    </row>
    <row r="26" spans="1:19" ht="18.75" customHeight="1">
      <c r="A26" s="99">
        <v>6</v>
      </c>
      <c r="B26" s="100" t="s">
        <v>43</v>
      </c>
      <c r="C26" s="27">
        <v>6507.8</v>
      </c>
      <c r="D26" s="27">
        <v>21936.400000000001</v>
      </c>
      <c r="E26" s="27">
        <v>19911.71</v>
      </c>
      <c r="F26" s="27">
        <v>12175.51</v>
      </c>
      <c r="G26" s="27">
        <v>5178.0200000000004</v>
      </c>
      <c r="H26" s="27">
        <v>3781.71</v>
      </c>
      <c r="I26" s="27">
        <v>2689.69</v>
      </c>
      <c r="J26" s="27">
        <v>0</v>
      </c>
      <c r="K26" s="27">
        <v>0</v>
      </c>
      <c r="L26" s="27">
        <v>2429.8200000000002</v>
      </c>
      <c r="M26" s="27">
        <v>2551.8000000000002</v>
      </c>
      <c r="N26" s="27">
        <v>0</v>
      </c>
      <c r="O26" s="27">
        <v>0</v>
      </c>
      <c r="P26" s="27">
        <v>0</v>
      </c>
      <c r="Q26" s="27">
        <v>0</v>
      </c>
      <c r="R26" s="27">
        <v>0</v>
      </c>
      <c r="S26" s="27">
        <v>0</v>
      </c>
    </row>
    <row r="27" spans="1:19" ht="18.75" customHeight="1">
      <c r="A27" s="99">
        <v>7</v>
      </c>
      <c r="B27" s="100" t="s">
        <v>60</v>
      </c>
      <c r="C27" s="27">
        <v>5730.89</v>
      </c>
      <c r="D27" s="27">
        <v>3458.08</v>
      </c>
      <c r="E27" s="27">
        <v>3850</v>
      </c>
      <c r="F27" s="27">
        <v>6087.67</v>
      </c>
      <c r="G27" s="27">
        <v>9792.7099999999991</v>
      </c>
      <c r="H27" s="27">
        <v>20618.05</v>
      </c>
      <c r="I27" s="27">
        <v>15233.11</v>
      </c>
      <c r="J27" s="27">
        <v>35045.629999999997</v>
      </c>
      <c r="K27" s="27">
        <v>35578.18</v>
      </c>
      <c r="L27" s="27">
        <v>27108.48</v>
      </c>
      <c r="M27" s="27">
        <v>23654.210000000003</v>
      </c>
      <c r="N27" s="27">
        <v>18455.43</v>
      </c>
      <c r="O27" s="27">
        <v>4503.9400000000005</v>
      </c>
      <c r="P27" s="27">
        <v>3715</v>
      </c>
      <c r="Q27" s="27">
        <v>1312</v>
      </c>
      <c r="R27" s="27">
        <v>2419.94</v>
      </c>
      <c r="S27" s="27">
        <v>1865.97</v>
      </c>
    </row>
    <row r="28" spans="1:19" ht="18.75" customHeight="1">
      <c r="A28" s="105" t="s">
        <v>105</v>
      </c>
      <c r="B28" s="106"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105" t="s">
        <v>106</v>
      </c>
      <c r="B29" s="107"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97" t="s">
        <v>21</v>
      </c>
      <c r="B30" s="98" t="s">
        <v>73</v>
      </c>
      <c r="C30" s="45"/>
      <c r="D30" s="45"/>
      <c r="E30" s="45"/>
      <c r="F30" s="45"/>
      <c r="G30" s="45"/>
      <c r="H30" s="45"/>
      <c r="I30" s="45"/>
      <c r="J30" s="45"/>
      <c r="K30" s="45"/>
      <c r="L30" s="45"/>
      <c r="M30" s="45"/>
      <c r="N30" s="45"/>
      <c r="O30" s="45"/>
      <c r="P30" s="45"/>
      <c r="Q30" s="45"/>
      <c r="R30" s="45"/>
      <c r="S30" s="45"/>
    </row>
    <row r="31" spans="1:19" ht="18.75" customHeight="1">
      <c r="A31" s="108">
        <v>1</v>
      </c>
      <c r="B31" s="109" t="s">
        <v>167</v>
      </c>
      <c r="C31" s="27">
        <v>525200</v>
      </c>
      <c r="D31" s="27">
        <v>212864.56</v>
      </c>
      <c r="E31" s="27">
        <v>238315.91</v>
      </c>
      <c r="F31" s="27">
        <v>295281.18</v>
      </c>
      <c r="G31" s="27">
        <v>387192.22</v>
      </c>
      <c r="H31" s="27">
        <v>424248.98</v>
      </c>
      <c r="I31" s="27">
        <v>453907.83</v>
      </c>
      <c r="J31" s="27">
        <v>586188.93000000005</v>
      </c>
      <c r="K31" s="27">
        <v>711379.2</v>
      </c>
      <c r="L31" s="27">
        <v>878196.75</v>
      </c>
      <c r="M31" s="27">
        <v>1045999.64</v>
      </c>
      <c r="N31" s="27">
        <v>1221668.6100000001</v>
      </c>
      <c r="O31" s="27">
        <v>922596.97</v>
      </c>
      <c r="P31" s="27">
        <v>1500082.7099999997</v>
      </c>
      <c r="Q31" s="27">
        <v>1552184.3200000001</v>
      </c>
      <c r="R31" s="27">
        <v>1697324.04</v>
      </c>
      <c r="S31" s="27">
        <v>1884064.4228742057</v>
      </c>
    </row>
    <row r="32" spans="1:19" ht="18.75" customHeight="1">
      <c r="A32" s="110" t="s">
        <v>75</v>
      </c>
      <c r="B32" s="109"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ht="18.75" customHeight="1">
      <c r="A33" s="110" t="s">
        <v>89</v>
      </c>
      <c r="B33" s="109"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ht="18.75" customHeight="1">
      <c r="A34" s="110" t="s">
        <v>100</v>
      </c>
      <c r="B34" s="109"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ht="18.75" customHeight="1">
      <c r="A35" s="110" t="s">
        <v>101</v>
      </c>
      <c r="B35" s="109" t="s">
        <v>171</v>
      </c>
      <c r="C35" s="27">
        <v>407293.13</v>
      </c>
      <c r="D35" s="27">
        <v>196587.67</v>
      </c>
      <c r="E35" s="27">
        <v>212864.56</v>
      </c>
      <c r="F35" s="27">
        <v>238315.91</v>
      </c>
      <c r="G35" s="27">
        <v>295281.18</v>
      </c>
      <c r="H35" s="27">
        <v>387192.22</v>
      </c>
      <c r="I35" s="27">
        <v>424248.98</v>
      </c>
      <c r="J35" s="27">
        <v>453907.83</v>
      </c>
      <c r="K35" s="27">
        <v>586188.93000000005</v>
      </c>
      <c r="L35" s="27">
        <v>711379.22</v>
      </c>
      <c r="M35" s="27">
        <v>878196.75</v>
      </c>
      <c r="N35" s="27">
        <v>1045999.64</v>
      </c>
      <c r="O35" s="27">
        <v>1221668.6100000001</v>
      </c>
      <c r="P35" s="27">
        <v>1406834.2599999998</v>
      </c>
      <c r="Q35" s="27">
        <v>1500082.71</v>
      </c>
      <c r="R35" s="27">
        <v>1552184.3200000001</v>
      </c>
      <c r="S35" s="27">
        <v>1697324.04</v>
      </c>
    </row>
    <row r="36" spans="1:19" ht="18.75" customHeight="1">
      <c r="A36" s="110" t="s">
        <v>102</v>
      </c>
      <c r="B36" s="109" t="s">
        <v>172</v>
      </c>
      <c r="C36" s="27">
        <v>117907.6</v>
      </c>
      <c r="D36" s="27">
        <v>16276.89</v>
      </c>
      <c r="E36" s="27">
        <v>25451.35</v>
      </c>
      <c r="F36" s="27">
        <v>56965.27</v>
      </c>
      <c r="G36" s="27">
        <v>91911.039999999994</v>
      </c>
      <c r="H36" s="27">
        <v>37056.76</v>
      </c>
      <c r="I36" s="27">
        <v>29658.85</v>
      </c>
      <c r="J36" s="27">
        <v>132281.1</v>
      </c>
      <c r="K36" s="27">
        <v>125190.29</v>
      </c>
      <c r="L36" s="27">
        <v>166817.53</v>
      </c>
      <c r="M36" s="27">
        <v>167802.89</v>
      </c>
      <c r="N36" s="27">
        <v>175668.97000000006</v>
      </c>
      <c r="O36" s="27">
        <v>-299071.64000000007</v>
      </c>
      <c r="P36" s="27">
        <v>93248.449999999895</v>
      </c>
      <c r="Q36" s="27">
        <v>52101.610000000059</v>
      </c>
      <c r="R36" s="27">
        <v>145139.72</v>
      </c>
      <c r="S36" s="27">
        <v>186740.38287420568</v>
      </c>
    </row>
    <row r="37" spans="1:19" ht="18.75" customHeight="1">
      <c r="A37" s="108">
        <v>2</v>
      </c>
      <c r="B37" s="109" t="s">
        <v>173</v>
      </c>
      <c r="C37" s="27">
        <v>5866.92</v>
      </c>
      <c r="D37" s="27">
        <v>5866.92</v>
      </c>
      <c r="E37" s="27">
        <v>10038.51</v>
      </c>
      <c r="F37" s="27">
        <v>31007.78</v>
      </c>
      <c r="G37" s="27">
        <v>63927.88</v>
      </c>
      <c r="H37" s="27">
        <v>11623.12</v>
      </c>
      <c r="I37" s="27">
        <v>147434.95000000001</v>
      </c>
      <c r="J37" s="27">
        <v>81547.97</v>
      </c>
      <c r="K37" s="27">
        <v>120181.92</v>
      </c>
      <c r="L37" s="27">
        <v>49012.85</v>
      </c>
      <c r="M37" s="27">
        <v>18376.89</v>
      </c>
      <c r="N37" s="27">
        <v>23497.27</v>
      </c>
      <c r="O37" s="27">
        <v>32475.15</v>
      </c>
      <c r="P37" s="27">
        <v>25460</v>
      </c>
      <c r="Q37" s="27">
        <v>26760</v>
      </c>
      <c r="R37" s="27">
        <v>29376.68</v>
      </c>
      <c r="S37" s="27">
        <v>32249.227497100153</v>
      </c>
    </row>
    <row r="38" spans="1:19" ht="18.75" customHeight="1">
      <c r="A38" s="108">
        <v>3</v>
      </c>
      <c r="B38" s="109" t="s">
        <v>174</v>
      </c>
      <c r="C38" s="27">
        <v>212959.76</v>
      </c>
      <c r="D38" s="27">
        <v>671473.35</v>
      </c>
      <c r="E38" s="27">
        <v>635365.19999999995</v>
      </c>
      <c r="F38" s="27">
        <v>635065</v>
      </c>
      <c r="G38" s="27">
        <v>552212.09</v>
      </c>
      <c r="H38" s="27">
        <v>379548.24</v>
      </c>
      <c r="I38" s="27">
        <v>497246.9</v>
      </c>
      <c r="J38" s="27">
        <v>167120.20000000001</v>
      </c>
      <c r="K38" s="27">
        <v>220220.05</v>
      </c>
      <c r="L38" s="27">
        <v>187964.26</v>
      </c>
      <c r="M38" s="27">
        <v>88546.97</v>
      </c>
      <c r="N38" s="27">
        <v>17965.960000000003</v>
      </c>
      <c r="O38" s="27">
        <v>794454.5199999999</v>
      </c>
      <c r="P38" s="27">
        <v>653613.18670000066</v>
      </c>
      <c r="Q38" s="27">
        <v>1206.76</v>
      </c>
      <c r="R38" s="27">
        <v>79195.009999999966</v>
      </c>
      <c r="S38" s="27">
        <v>40200.88499999998</v>
      </c>
    </row>
    <row r="39" spans="1:19" ht="18.75" customHeight="1">
      <c r="A39" s="108">
        <v>4</v>
      </c>
      <c r="B39" s="109"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ht="18.75" customHeight="1">
      <c r="A40" s="108">
        <v>5</v>
      </c>
      <c r="B40" s="109"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46" t="s">
        <v>72</v>
      </c>
      <c r="B41" s="85" t="s">
        <v>74</v>
      </c>
      <c r="C41" s="45"/>
      <c r="D41" s="45"/>
      <c r="E41" s="45"/>
      <c r="F41" s="45"/>
      <c r="G41" s="45"/>
      <c r="H41" s="45"/>
      <c r="I41" s="45"/>
      <c r="J41" s="45"/>
      <c r="K41" s="45"/>
      <c r="L41" s="45"/>
      <c r="M41" s="45"/>
      <c r="N41" s="45"/>
      <c r="O41" s="45"/>
      <c r="P41" s="45"/>
      <c r="Q41" s="45"/>
      <c r="R41" s="45"/>
      <c r="S41" s="45"/>
    </row>
    <row r="42" spans="1:19" ht="30.75">
      <c r="A42" s="108">
        <v>1</v>
      </c>
      <c r="B42" s="109" t="s">
        <v>177</v>
      </c>
      <c r="C42" s="27">
        <v>0</v>
      </c>
      <c r="D42" s="27">
        <v>0</v>
      </c>
      <c r="E42" s="27">
        <v>0</v>
      </c>
      <c r="F42" s="27">
        <v>0</v>
      </c>
      <c r="G42" s="27">
        <v>0</v>
      </c>
      <c r="H42" s="27">
        <v>0</v>
      </c>
      <c r="I42" s="27">
        <v>0</v>
      </c>
      <c r="J42" s="27">
        <v>0</v>
      </c>
      <c r="K42" s="27">
        <v>0</v>
      </c>
      <c r="L42" s="27">
        <v>0</v>
      </c>
      <c r="M42" s="27">
        <v>0</v>
      </c>
      <c r="N42" s="27">
        <v>0</v>
      </c>
      <c r="O42" s="27">
        <v>0</v>
      </c>
      <c r="P42" s="27">
        <v>0</v>
      </c>
      <c r="Q42" s="27">
        <v>0</v>
      </c>
      <c r="R42" s="27">
        <v>0</v>
      </c>
      <c r="S42" s="27">
        <v>0</v>
      </c>
    </row>
    <row r="43" spans="1:19" ht="18.75" customHeight="1">
      <c r="A43" s="97" t="s">
        <v>144</v>
      </c>
      <c r="B43" s="98" t="s">
        <v>157</v>
      </c>
      <c r="C43" s="45"/>
      <c r="D43" s="45"/>
      <c r="E43" s="45"/>
      <c r="F43" s="45"/>
      <c r="G43" s="45"/>
      <c r="H43" s="45"/>
      <c r="I43" s="45"/>
      <c r="J43" s="45"/>
      <c r="K43" s="45"/>
      <c r="L43" s="45"/>
      <c r="M43" s="45"/>
      <c r="N43" s="45"/>
      <c r="O43" s="45"/>
      <c r="P43" s="45"/>
      <c r="Q43" s="45"/>
      <c r="R43" s="45"/>
      <c r="S43" s="45"/>
    </row>
    <row r="44" spans="1:19" ht="39.950000000000003" customHeight="1">
      <c r="A44" s="87" t="s">
        <v>198</v>
      </c>
      <c r="B44" s="111"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87" t="s">
        <v>199</v>
      </c>
      <c r="B45" s="111" t="s">
        <v>204</v>
      </c>
      <c r="C45" s="27">
        <v>293736.65000000002</v>
      </c>
      <c r="D45" s="27">
        <v>305398.86</v>
      </c>
      <c r="E45" s="27">
        <v>298843.34000000003</v>
      </c>
      <c r="F45" s="27">
        <v>283205.51</v>
      </c>
      <c r="G45" s="27">
        <v>292073.78999999998</v>
      </c>
      <c r="H45" s="27">
        <v>403691.73</v>
      </c>
      <c r="I45" s="27">
        <v>475006.52</v>
      </c>
      <c r="J45" s="27">
        <v>437572.22</v>
      </c>
      <c r="K45" s="27">
        <v>466620.96</v>
      </c>
      <c r="L45" s="27">
        <v>466781.78</v>
      </c>
      <c r="M45" s="27">
        <v>472707.88</v>
      </c>
      <c r="N45" s="27">
        <v>522794.68</v>
      </c>
      <c r="O45" s="27">
        <v>521706.23</v>
      </c>
      <c r="P45" s="27">
        <v>558028.67000000004</v>
      </c>
      <c r="Q45" s="27">
        <v>499103.2</v>
      </c>
      <c r="R45" s="27">
        <v>542116.82000000007</v>
      </c>
      <c r="S45" s="27">
        <v>520610.01</v>
      </c>
    </row>
    <row r="46" spans="1:19" ht="39.950000000000003" customHeight="1">
      <c r="A46" s="88" t="s">
        <v>89</v>
      </c>
      <c r="B46" s="111" t="s">
        <v>188</v>
      </c>
      <c r="C46" s="27">
        <v>251118.45</v>
      </c>
      <c r="D46" s="27">
        <v>291878.36</v>
      </c>
      <c r="E46" s="27">
        <v>241603.89</v>
      </c>
      <c r="F46" s="27">
        <v>282926.28999999998</v>
      </c>
      <c r="G46" s="27">
        <v>284642.82</v>
      </c>
      <c r="H46" s="27">
        <v>397683.4</v>
      </c>
      <c r="I46" s="27">
        <v>467039.12</v>
      </c>
      <c r="J46" s="27">
        <v>428878.45</v>
      </c>
      <c r="K46" s="27">
        <v>459298.97</v>
      </c>
      <c r="L46" s="27">
        <v>459440.23</v>
      </c>
      <c r="M46" s="27">
        <v>468410.2</v>
      </c>
      <c r="N46" s="27">
        <v>506341.35000000003</v>
      </c>
      <c r="O46" s="27">
        <v>560136.09</v>
      </c>
      <c r="P46" s="27">
        <v>512173.77</v>
      </c>
      <c r="Q46" s="27">
        <v>459621.67</v>
      </c>
      <c r="R46" s="27">
        <v>470937.98</v>
      </c>
      <c r="S46" s="27">
        <v>519413.05805837474</v>
      </c>
    </row>
    <row r="47" spans="1:19" ht="45">
      <c r="A47" s="87" t="s">
        <v>202</v>
      </c>
      <c r="B47" s="111"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87" t="s">
        <v>201</v>
      </c>
      <c r="B48" s="111"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88" t="s">
        <v>101</v>
      </c>
      <c r="B49" s="111"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90" t="s">
        <v>97</v>
      </c>
      <c r="B50" s="112" t="s">
        <v>179</v>
      </c>
      <c r="C50" s="27">
        <v>0</v>
      </c>
      <c r="D50" s="27">
        <v>0</v>
      </c>
      <c r="E50" s="27">
        <v>0</v>
      </c>
      <c r="F50" s="27">
        <v>0</v>
      </c>
      <c r="G50" s="27">
        <v>0</v>
      </c>
      <c r="H50" s="27">
        <v>0</v>
      </c>
      <c r="I50" s="27">
        <v>10488.900000000001</v>
      </c>
      <c r="J50" s="27">
        <v>20021.400000000001</v>
      </c>
      <c r="K50" s="27">
        <v>18876.97</v>
      </c>
      <c r="L50" s="27">
        <v>19415.170000000002</v>
      </c>
      <c r="M50" s="27">
        <v>31538.69</v>
      </c>
      <c r="N50" s="27">
        <v>32173.7</v>
      </c>
      <c r="O50" s="27">
        <v>30703.190000000002</v>
      </c>
      <c r="P50" s="27">
        <v>25236.218635999994</v>
      </c>
      <c r="Q50" s="27">
        <v>25719.606380000001</v>
      </c>
      <c r="R50" s="27">
        <v>32790.880000000005</v>
      </c>
      <c r="S50" s="27">
        <v>33170.404074074075</v>
      </c>
    </row>
    <row r="51" spans="1:19" ht="39.950000000000003" customHeight="1">
      <c r="A51" s="90" t="s">
        <v>98</v>
      </c>
      <c r="B51" s="112" t="s">
        <v>178</v>
      </c>
      <c r="C51" s="27">
        <v>0</v>
      </c>
      <c r="D51" s="27">
        <v>0</v>
      </c>
      <c r="E51" s="27">
        <v>0</v>
      </c>
      <c r="F51" s="27">
        <v>0</v>
      </c>
      <c r="G51" s="27">
        <v>0</v>
      </c>
      <c r="H51" s="27">
        <v>0</v>
      </c>
      <c r="I51" s="27">
        <v>11112</v>
      </c>
      <c r="J51" s="27">
        <v>17810.100962137261</v>
      </c>
      <c r="K51" s="27">
        <v>15891.073084913363</v>
      </c>
      <c r="L51" s="27">
        <v>19428.960404782556</v>
      </c>
      <c r="M51" s="27">
        <v>31564.98</v>
      </c>
      <c r="N51" s="27">
        <v>32173.42</v>
      </c>
      <c r="O51" s="27">
        <v>31021.14</v>
      </c>
      <c r="P51" s="27">
        <v>25344.19</v>
      </c>
      <c r="Q51" s="27">
        <v>31648.74</v>
      </c>
      <c r="R51" s="27">
        <v>24180.400000000001</v>
      </c>
      <c r="S51" s="27">
        <v>24460.265740740739</v>
      </c>
    </row>
    <row r="52" spans="1:19" ht="39.950000000000003" customHeight="1">
      <c r="A52" s="90" t="s">
        <v>147</v>
      </c>
      <c r="B52" s="112"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90" t="s">
        <v>148</v>
      </c>
      <c r="B53" s="112"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89" t="s">
        <v>99</v>
      </c>
      <c r="B54" s="113" t="s">
        <v>191</v>
      </c>
      <c r="C54" s="27">
        <v>16729.646509180002</v>
      </c>
      <c r="D54" s="27">
        <v>14301.681494520002</v>
      </c>
      <c r="E54" s="27">
        <v>11564.397869692002</v>
      </c>
      <c r="F54" s="27">
        <v>10868.737641240001</v>
      </c>
      <c r="G54" s="27">
        <v>9593.7999999999993</v>
      </c>
      <c r="H54" s="27">
        <v>2733.62</v>
      </c>
      <c r="I54" s="27">
        <v>466.03426552726461</v>
      </c>
      <c r="J54" s="27">
        <v>8109.6742549667688</v>
      </c>
      <c r="K54" s="27">
        <v>9641.663162794086</v>
      </c>
      <c r="L54" s="27">
        <v>15312.008249633382</v>
      </c>
      <c r="M54" s="27">
        <v>37041.15</v>
      </c>
      <c r="N54" s="27">
        <v>36452.75</v>
      </c>
      <c r="O54" s="27">
        <v>20199.849999999999</v>
      </c>
      <c r="P54" s="27">
        <v>23250.35</v>
      </c>
      <c r="Q54" s="27">
        <v>20853.27</v>
      </c>
      <c r="R54" s="27">
        <v>16138.03</v>
      </c>
      <c r="S54" s="27">
        <v>24016.438346456689</v>
      </c>
    </row>
    <row r="55" spans="1:19" ht="39.950000000000003" customHeight="1">
      <c r="A55" s="89" t="s">
        <v>103</v>
      </c>
      <c r="B55" s="113" t="s">
        <v>192</v>
      </c>
      <c r="C55" s="27">
        <v>16729.646509180002</v>
      </c>
      <c r="D55" s="27">
        <v>14301.681494520002</v>
      </c>
      <c r="E55" s="27">
        <v>11564.397869692002</v>
      </c>
      <c r="F55" s="27">
        <v>10868.737641240001</v>
      </c>
      <c r="G55" s="27">
        <v>9593.7999999999993</v>
      </c>
      <c r="H55" s="27">
        <v>2733.62</v>
      </c>
      <c r="I55" s="27">
        <v>1875.48</v>
      </c>
      <c r="J55" s="27">
        <v>9116.57</v>
      </c>
      <c r="K55" s="27">
        <v>11453.310000000001</v>
      </c>
      <c r="L55" s="27">
        <v>15301.14</v>
      </c>
      <c r="M55" s="27">
        <v>37010.39</v>
      </c>
      <c r="N55" s="27">
        <v>50564.61</v>
      </c>
      <c r="O55" s="27">
        <v>29937.650999999998</v>
      </c>
      <c r="P55" s="27">
        <v>24152.403856000001</v>
      </c>
      <c r="Q55" s="27">
        <v>16805.258300000001</v>
      </c>
      <c r="R55" s="27">
        <v>17372.79</v>
      </c>
      <c r="S55" s="27">
        <v>25853.99456692913</v>
      </c>
    </row>
    <row r="56" spans="1:19" ht="39.950000000000003" customHeight="1">
      <c r="A56" s="89" t="s">
        <v>145</v>
      </c>
      <c r="B56" s="113"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89" t="s">
        <v>146</v>
      </c>
      <c r="B57" s="113"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91" t="s">
        <v>149</v>
      </c>
      <c r="B58" s="114"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91" t="s">
        <v>150</v>
      </c>
      <c r="B59" s="114"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91" t="s">
        <v>151</v>
      </c>
      <c r="B60" s="114" t="s">
        <v>182</v>
      </c>
      <c r="C60" s="27">
        <v>0</v>
      </c>
      <c r="D60" s="27">
        <v>0</v>
      </c>
      <c r="E60" s="27">
        <v>0</v>
      </c>
      <c r="F60" s="27">
        <v>0</v>
      </c>
      <c r="G60" s="27">
        <v>0</v>
      </c>
      <c r="H60" s="27">
        <v>0</v>
      </c>
      <c r="I60" s="27">
        <v>0</v>
      </c>
      <c r="J60" s="27">
        <v>19047.104782895971</v>
      </c>
      <c r="K60" s="27">
        <v>17476.504151075456</v>
      </c>
      <c r="L60" s="27">
        <v>-3865.7738723115563</v>
      </c>
      <c r="M60" s="27">
        <v>3476.8</v>
      </c>
      <c r="N60" s="27">
        <v>-2086.39</v>
      </c>
      <c r="O60" s="27">
        <v>3365.08</v>
      </c>
      <c r="P60" s="27">
        <v>36474.720000000001</v>
      </c>
      <c r="Q60" s="27">
        <v>38001.69</v>
      </c>
      <c r="R60" s="27">
        <v>23366.73</v>
      </c>
      <c r="S60" s="27">
        <v>24786.480683544301</v>
      </c>
    </row>
    <row r="61" spans="1:19" ht="39.950000000000003" customHeight="1">
      <c r="A61" s="91" t="s">
        <v>152</v>
      </c>
      <c r="B61" s="114" t="s">
        <v>185</v>
      </c>
      <c r="C61" s="27">
        <v>0</v>
      </c>
      <c r="D61" s="27">
        <v>0</v>
      </c>
      <c r="E61" s="27">
        <v>0</v>
      </c>
      <c r="F61" s="27">
        <v>0</v>
      </c>
      <c r="G61" s="27">
        <v>0</v>
      </c>
      <c r="H61" s="27">
        <v>0</v>
      </c>
      <c r="I61" s="27">
        <v>0</v>
      </c>
      <c r="J61" s="27">
        <v>21411.99</v>
      </c>
      <c r="K61" s="27">
        <v>20760.3</v>
      </c>
      <c r="L61" s="27">
        <v>-3863.03</v>
      </c>
      <c r="M61" s="27">
        <v>3474.13</v>
      </c>
      <c r="N61" s="27">
        <v>-2086.4399999999996</v>
      </c>
      <c r="O61" s="27">
        <v>3263.3199999999997</v>
      </c>
      <c r="P61" s="27">
        <v>35883.571443199995</v>
      </c>
      <c r="Q61" s="27">
        <v>30933.572799999998</v>
      </c>
      <c r="R61" s="27">
        <v>31220.239999999998</v>
      </c>
      <c r="S61" s="27">
        <v>33117.165974683536</v>
      </c>
    </row>
    <row r="62" spans="1:19" ht="39.950000000000003" hidden="1" customHeight="1">
      <c r="A62" s="92" t="s">
        <v>153</v>
      </c>
      <c r="B62" s="115"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92" t="s">
        <v>154</v>
      </c>
      <c r="B63" s="115"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92" t="s">
        <v>155</v>
      </c>
      <c r="B64" s="115" t="s">
        <v>183</v>
      </c>
      <c r="C64" s="27">
        <v>0</v>
      </c>
      <c r="D64" s="27">
        <v>0</v>
      </c>
      <c r="E64" s="27">
        <v>0</v>
      </c>
      <c r="F64" s="27">
        <v>0</v>
      </c>
      <c r="G64" s="27">
        <v>0</v>
      </c>
      <c r="H64" s="27">
        <v>0</v>
      </c>
      <c r="I64" s="27">
        <v>0</v>
      </c>
      <c r="J64" s="27">
        <v>0</v>
      </c>
      <c r="K64" s="27">
        <v>673.71118298414228</v>
      </c>
      <c r="L64" s="27">
        <v>528.63521789561628</v>
      </c>
      <c r="M64" s="27">
        <v>0</v>
      </c>
      <c r="N64" s="27">
        <v>528.6</v>
      </c>
      <c r="O64" s="27">
        <v>976.8</v>
      </c>
      <c r="P64" s="27">
        <v>416.27</v>
      </c>
      <c r="Q64" s="27">
        <v>631.65</v>
      </c>
      <c r="R64" s="27">
        <v>589.83000000000004</v>
      </c>
      <c r="S64" s="27">
        <v>196.60999999999999</v>
      </c>
    </row>
    <row r="65" spans="1:19" ht="39.950000000000003" customHeight="1">
      <c r="A65" s="92" t="s">
        <v>156</v>
      </c>
      <c r="B65" s="115" t="s">
        <v>184</v>
      </c>
      <c r="C65" s="27">
        <v>0</v>
      </c>
      <c r="D65" s="27">
        <v>0</v>
      </c>
      <c r="E65" s="27">
        <v>0</v>
      </c>
      <c r="F65" s="27">
        <v>0</v>
      </c>
      <c r="G65" s="27">
        <v>0</v>
      </c>
      <c r="H65" s="27">
        <v>0</v>
      </c>
      <c r="I65" s="27">
        <v>0</v>
      </c>
      <c r="J65" s="27">
        <v>0</v>
      </c>
      <c r="K65" s="27">
        <v>800.3</v>
      </c>
      <c r="L65" s="27">
        <v>528.26</v>
      </c>
      <c r="M65" s="27">
        <v>0</v>
      </c>
      <c r="N65" s="27">
        <v>527.15</v>
      </c>
      <c r="O65" s="27">
        <v>954.57999999999993</v>
      </c>
      <c r="P65" s="27">
        <v>431.29292600000002</v>
      </c>
      <c r="Q65" s="27">
        <v>520.51684999999998</v>
      </c>
      <c r="R65" s="27">
        <v>711.49</v>
      </c>
      <c r="S65" s="27">
        <v>237.16333333333333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86" activePane="bottomLeft" state="frozen"/>
      <selection activeCell="A3293" sqref="A3293"/>
      <selection pane="bottomLeft" activeCell="I117" sqref="I117"/>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77"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0" t="s">
        <v>78</v>
      </c>
      <c r="B3" s="6">
        <v>2022</v>
      </c>
      <c r="C3" s="36"/>
      <c r="D3" s="36"/>
      <c r="E3" s="36"/>
      <c r="F3" s="36"/>
      <c r="G3" s="36"/>
      <c r="H3" s="36"/>
      <c r="I3" s="36"/>
      <c r="J3" s="36"/>
      <c r="K3" s="36"/>
      <c r="L3" s="36"/>
      <c r="M3" s="36"/>
      <c r="N3" s="36"/>
      <c r="O3" s="36"/>
      <c r="P3" s="36"/>
      <c r="Q3" s="36"/>
      <c r="R3" s="67"/>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7676</v>
      </c>
      <c r="D20" s="37">
        <v>7676</v>
      </c>
      <c r="E20" s="37">
        <v>7676</v>
      </c>
      <c r="F20" s="37">
        <v>7676</v>
      </c>
      <c r="G20" s="37">
        <v>7676</v>
      </c>
      <c r="H20" s="37">
        <v>7676</v>
      </c>
      <c r="I20" s="37">
        <v>7676</v>
      </c>
      <c r="J20" s="37">
        <v>7676</v>
      </c>
      <c r="K20" s="37">
        <v>7676</v>
      </c>
      <c r="L20" s="37">
        <v>7676</v>
      </c>
      <c r="M20" s="37">
        <v>7676</v>
      </c>
      <c r="N20" s="37">
        <v>7676</v>
      </c>
      <c r="O20" s="37">
        <v>7676</v>
      </c>
      <c r="P20" s="37">
        <v>7676</v>
      </c>
      <c r="Q20" s="37">
        <v>7676</v>
      </c>
      <c r="R20" s="37">
        <v>7676</v>
      </c>
      <c r="S20" s="37">
        <v>7676</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4">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7676</v>
      </c>
      <c r="D96" s="8">
        <f>SUM(D18:D95)</f>
        <v>7676</v>
      </c>
      <c r="E96" s="8">
        <f>SUM(E17:E95)</f>
        <v>7676</v>
      </c>
      <c r="F96" s="8">
        <f>SUM(F16:F95)</f>
        <v>7676</v>
      </c>
      <c r="G96" s="8">
        <f>SUM(G15:G95)</f>
        <v>7676</v>
      </c>
      <c r="H96" s="8">
        <f>SUM(H9:H95)</f>
        <v>7676</v>
      </c>
      <c r="I96" s="8">
        <f>SUM(I9:I95)</f>
        <v>7676</v>
      </c>
      <c r="J96" s="8">
        <f t="shared" ref="J96:L96" si="0">SUM(J9:J95)</f>
        <v>7676</v>
      </c>
      <c r="K96" s="8">
        <f>SUM(K9:K95)</f>
        <v>7676</v>
      </c>
      <c r="L96" s="8">
        <f t="shared" si="0"/>
        <v>7676</v>
      </c>
      <c r="M96" s="8">
        <f>SUM(M9:M95)</f>
        <v>7676</v>
      </c>
      <c r="N96" s="11">
        <f>SUM(N5:N95)</f>
        <v>7676</v>
      </c>
      <c r="O96" s="11">
        <f>SUM(O5:O95)</f>
        <v>7676</v>
      </c>
      <c r="P96" s="11">
        <f>SUM(P5:P95)</f>
        <v>7676</v>
      </c>
      <c r="Q96" s="11">
        <f>SUM(Q5:Q95)</f>
        <v>7676</v>
      </c>
      <c r="R96" s="11">
        <f>SUM(R3:R95)</f>
        <v>7676</v>
      </c>
      <c r="S96" s="11">
        <f>SUM(S3:S95)</f>
        <v>7676</v>
      </c>
    </row>
    <row r="97" spans="1:19">
      <c r="A97" s="9"/>
      <c r="B97" s="7"/>
      <c r="C97" s="8"/>
      <c r="D97" s="8"/>
      <c r="E97" s="8"/>
      <c r="F97" s="8"/>
      <c r="G97" s="8"/>
      <c r="H97" s="8"/>
      <c r="I97" s="8"/>
      <c r="J97" s="8"/>
      <c r="K97" s="8"/>
      <c r="L97" s="8"/>
      <c r="M97" s="8"/>
    </row>
    <row r="98" spans="1:19" ht="25.5">
      <c r="A98" s="70" t="s">
        <v>9</v>
      </c>
      <c r="B98" s="6">
        <v>2022</v>
      </c>
      <c r="C98" s="36"/>
      <c r="D98" s="36"/>
      <c r="E98" s="36"/>
      <c r="F98" s="36"/>
      <c r="G98" s="36"/>
      <c r="H98" s="36"/>
      <c r="I98" s="36"/>
      <c r="J98" s="36"/>
      <c r="K98" s="36"/>
      <c r="L98" s="36"/>
      <c r="M98" s="36"/>
      <c r="N98" s="36"/>
      <c r="O98" s="36"/>
      <c r="P98" s="36"/>
      <c r="Q98" s="36"/>
      <c r="R98" s="67"/>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68"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69"/>
      <c r="B192" s="7"/>
      <c r="C192" s="8"/>
      <c r="D192" s="8"/>
      <c r="E192" s="8"/>
      <c r="F192" s="8"/>
      <c r="G192" s="8"/>
      <c r="H192" s="8"/>
      <c r="I192" s="8"/>
      <c r="J192" s="8"/>
      <c r="K192" s="8"/>
      <c r="L192" s="8"/>
      <c r="M192" s="8"/>
    </row>
    <row r="193" spans="1:19">
      <c r="A193" s="70" t="s">
        <v>11</v>
      </c>
      <c r="B193" s="6">
        <v>2022</v>
      </c>
      <c r="C193" s="36"/>
      <c r="D193" s="36"/>
      <c r="E193" s="36"/>
      <c r="F193" s="36"/>
      <c r="G193" s="36"/>
      <c r="H193" s="36"/>
      <c r="I193" s="36"/>
      <c r="J193" s="36"/>
      <c r="K193" s="36"/>
      <c r="L193" s="36"/>
      <c r="M193" s="36"/>
      <c r="N193" s="36"/>
      <c r="O193" s="36"/>
      <c r="P193" s="36"/>
      <c r="Q193" s="36"/>
      <c r="R193" s="67"/>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68"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69"/>
      <c r="B287" s="7"/>
      <c r="C287" s="8"/>
      <c r="D287" s="8"/>
      <c r="E287" s="8"/>
      <c r="F287" s="8"/>
      <c r="G287" s="8"/>
      <c r="H287" s="8"/>
      <c r="I287" s="8"/>
      <c r="J287" s="8"/>
      <c r="K287" s="8"/>
      <c r="L287" s="8"/>
      <c r="M287" s="10"/>
    </row>
    <row r="288" spans="1:19">
      <c r="A288" s="70" t="s">
        <v>12</v>
      </c>
      <c r="B288" s="6">
        <v>2022</v>
      </c>
      <c r="C288" s="36"/>
      <c r="D288" s="36"/>
      <c r="E288" s="36"/>
      <c r="F288" s="36"/>
      <c r="G288" s="36"/>
      <c r="H288" s="36"/>
      <c r="I288" s="36"/>
      <c r="J288" s="36"/>
      <c r="K288" s="36"/>
      <c r="L288" s="36"/>
      <c r="M288" s="36"/>
      <c r="N288" s="36"/>
      <c r="O288" s="36"/>
      <c r="P288" s="36"/>
      <c r="Q288" s="36"/>
      <c r="R288" s="67"/>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68"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69"/>
      <c r="B382" s="7"/>
      <c r="C382" s="8"/>
      <c r="D382" s="8"/>
      <c r="E382" s="8"/>
      <c r="F382" s="8"/>
      <c r="G382" s="8"/>
      <c r="H382" s="8"/>
      <c r="I382" s="8"/>
      <c r="J382" s="8"/>
      <c r="K382" s="8"/>
      <c r="L382" s="8"/>
      <c r="M382" s="10"/>
    </row>
    <row r="383" spans="1:19">
      <c r="A383" s="70" t="s">
        <v>114</v>
      </c>
      <c r="B383" s="6">
        <v>2022</v>
      </c>
      <c r="C383" s="36"/>
      <c r="D383" s="36"/>
      <c r="E383" s="36"/>
      <c r="F383" s="36"/>
      <c r="G383" s="36"/>
      <c r="H383" s="36"/>
      <c r="I383" s="36"/>
      <c r="J383" s="36"/>
      <c r="K383" s="36"/>
      <c r="L383" s="36"/>
      <c r="M383" s="36"/>
      <c r="N383" s="36"/>
      <c r="O383" s="36"/>
      <c r="P383" s="36"/>
      <c r="Q383" s="36"/>
      <c r="R383" s="67"/>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68"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69"/>
      <c r="B477" s="7"/>
      <c r="C477" s="8"/>
      <c r="D477" s="8"/>
      <c r="E477" s="8"/>
      <c r="F477" s="8"/>
      <c r="G477" s="8"/>
      <c r="H477" s="8"/>
      <c r="I477" s="8"/>
      <c r="J477" s="8"/>
      <c r="K477" s="8"/>
      <c r="L477" s="8"/>
      <c r="M477" s="10"/>
    </row>
    <row r="478" spans="1:19" ht="38.25">
      <c r="A478" s="70" t="s">
        <v>13</v>
      </c>
      <c r="B478" s="6">
        <v>2022</v>
      </c>
      <c r="C478" s="36"/>
      <c r="D478" s="36"/>
      <c r="E478" s="36"/>
      <c r="F478" s="36"/>
      <c r="G478" s="36"/>
      <c r="H478" s="36"/>
      <c r="I478" s="36"/>
      <c r="J478" s="36"/>
      <c r="K478" s="36"/>
      <c r="L478" s="36"/>
      <c r="M478" s="36"/>
      <c r="N478" s="36"/>
      <c r="O478" s="36"/>
      <c r="P478" s="36"/>
      <c r="Q478" s="36"/>
      <c r="R478" s="67"/>
      <c r="S478" s="37">
        <v>6342.02</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966.39</v>
      </c>
      <c r="P482" s="37">
        <v>966.39</v>
      </c>
      <c r="Q482" s="37">
        <v>966.39</v>
      </c>
      <c r="R482" s="37">
        <v>966.39</v>
      </c>
      <c r="S482" s="37">
        <v>966.39</v>
      </c>
    </row>
    <row r="483" spans="1:19">
      <c r="A483" s="40"/>
      <c r="B483" s="6">
        <v>2017</v>
      </c>
      <c r="C483" s="36"/>
      <c r="D483" s="36"/>
      <c r="E483" s="36"/>
      <c r="F483" s="36"/>
      <c r="G483" s="36"/>
      <c r="H483" s="36"/>
      <c r="I483" s="36"/>
      <c r="J483" s="36"/>
      <c r="K483" s="36"/>
      <c r="L483" s="36"/>
      <c r="M483" s="36"/>
      <c r="N483" s="37">
        <v>87.36</v>
      </c>
      <c r="O483" s="37">
        <v>87.36</v>
      </c>
      <c r="P483" s="37">
        <v>87.36</v>
      </c>
      <c r="Q483" s="37">
        <v>87.36</v>
      </c>
      <c r="R483" s="37">
        <v>87.36</v>
      </c>
      <c r="S483" s="37">
        <v>87.36</v>
      </c>
    </row>
    <row r="484" spans="1:19">
      <c r="B484" s="6">
        <v>2016</v>
      </c>
      <c r="C484" s="36"/>
      <c r="D484" s="36"/>
      <c r="E484" s="36"/>
      <c r="F484" s="36"/>
      <c r="G484" s="36"/>
      <c r="H484" s="36"/>
      <c r="I484" s="36"/>
      <c r="J484" s="36"/>
      <c r="K484" s="36"/>
      <c r="L484" s="36"/>
      <c r="M484" s="37">
        <v>1294.8499999999999</v>
      </c>
      <c r="N484" s="37">
        <v>1294.8499999999999</v>
      </c>
      <c r="O484" s="37">
        <v>1294.8499999999999</v>
      </c>
      <c r="P484" s="37">
        <v>1294.8499999999999</v>
      </c>
      <c r="Q484" s="37">
        <v>1294.8499999999999</v>
      </c>
      <c r="R484" s="37">
        <v>1294.8499999999999</v>
      </c>
      <c r="S484" s="37">
        <v>1294.8499999999999</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690.89</v>
      </c>
      <c r="L486" s="37">
        <v>690.89</v>
      </c>
      <c r="M486" s="37">
        <v>690.89</v>
      </c>
      <c r="N486" s="37">
        <v>690.89</v>
      </c>
      <c r="O486" s="37">
        <v>690.89</v>
      </c>
      <c r="P486" s="37">
        <v>690.89</v>
      </c>
      <c r="Q486" s="37">
        <v>690.89</v>
      </c>
      <c r="R486" s="37">
        <v>690.89</v>
      </c>
      <c r="S486" s="37">
        <v>690.89</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46181.45</v>
      </c>
      <c r="I489" s="37">
        <v>46181.45</v>
      </c>
      <c r="J489" s="37">
        <v>46181.45</v>
      </c>
      <c r="K489" s="37">
        <v>46181.45</v>
      </c>
      <c r="L489" s="37">
        <v>46181.45</v>
      </c>
      <c r="M489" s="37">
        <v>46181.45</v>
      </c>
      <c r="N489" s="37">
        <v>46181.450000000004</v>
      </c>
      <c r="O489" s="37">
        <v>46181.450000000004</v>
      </c>
      <c r="P489" s="37">
        <v>46181.450000000004</v>
      </c>
      <c r="Q489" s="37">
        <v>46181.450000000004</v>
      </c>
      <c r="R489" s="37">
        <v>46181.450000000004</v>
      </c>
      <c r="S489" s="37">
        <v>46181.450000000004</v>
      </c>
    </row>
    <row r="490" spans="1:19">
      <c r="B490" s="6">
        <v>2010</v>
      </c>
      <c r="C490" s="36"/>
      <c r="D490" s="36"/>
      <c r="E490" s="36"/>
      <c r="F490" s="36"/>
      <c r="G490" s="37">
        <v>13509.2</v>
      </c>
      <c r="H490" s="37">
        <v>13509.2</v>
      </c>
      <c r="I490" s="37">
        <v>13509.2</v>
      </c>
      <c r="J490" s="37">
        <v>13509.2</v>
      </c>
      <c r="K490" s="37">
        <v>13509.2</v>
      </c>
      <c r="L490" s="37">
        <v>13509.2</v>
      </c>
      <c r="M490" s="37">
        <v>13509.2</v>
      </c>
      <c r="N490" s="37">
        <v>13509.200000000003</v>
      </c>
      <c r="O490" s="37">
        <v>13509.200000000003</v>
      </c>
      <c r="P490" s="37">
        <v>13509.200000000003</v>
      </c>
      <c r="Q490" s="37">
        <v>13509.200000000003</v>
      </c>
      <c r="R490" s="37">
        <v>13509.200000000003</v>
      </c>
      <c r="S490" s="37">
        <v>13509.200000000003</v>
      </c>
    </row>
    <row r="491" spans="1:19">
      <c r="B491" s="6">
        <v>2009</v>
      </c>
      <c r="C491" s="36"/>
      <c r="D491" s="36"/>
      <c r="E491" s="36"/>
      <c r="F491" s="37">
        <v>6420.57</v>
      </c>
      <c r="G491" s="37">
        <v>6420.57</v>
      </c>
      <c r="H491" s="37">
        <v>6420.57</v>
      </c>
      <c r="I491" s="37">
        <v>6420.57</v>
      </c>
      <c r="J491" s="37">
        <v>6420.57</v>
      </c>
      <c r="K491" s="37">
        <v>6420.57</v>
      </c>
      <c r="L491" s="37">
        <v>6420.57</v>
      </c>
      <c r="M491" s="37">
        <v>6420.57</v>
      </c>
      <c r="N491" s="37">
        <v>6420.5699999999979</v>
      </c>
      <c r="O491" s="37">
        <v>6420.5699999999979</v>
      </c>
      <c r="P491" s="37">
        <v>6420.5699999999979</v>
      </c>
      <c r="Q491" s="37">
        <v>6420.5699999999979</v>
      </c>
      <c r="R491" s="37">
        <v>6420.5699999999979</v>
      </c>
      <c r="S491" s="37">
        <v>6420.5699999999979</v>
      </c>
    </row>
    <row r="492" spans="1:19">
      <c r="B492" s="6">
        <v>2008</v>
      </c>
      <c r="C492" s="36"/>
      <c r="D492" s="36"/>
      <c r="E492" s="37">
        <v>536.45000000000005</v>
      </c>
      <c r="F492" s="37">
        <v>536.45000000000005</v>
      </c>
      <c r="G492" s="37">
        <v>536.45000000000005</v>
      </c>
      <c r="H492" s="37">
        <v>536.45000000000005</v>
      </c>
      <c r="I492" s="37">
        <v>536.45000000000005</v>
      </c>
      <c r="J492" s="37">
        <v>536.45000000000005</v>
      </c>
      <c r="K492" s="37">
        <v>536.45000000000005</v>
      </c>
      <c r="L492" s="37">
        <v>536.45000000000005</v>
      </c>
      <c r="M492" s="37">
        <v>536.45000000000005</v>
      </c>
      <c r="N492" s="37">
        <v>536.45000000000005</v>
      </c>
      <c r="O492" s="37">
        <v>536.45000000000005</v>
      </c>
      <c r="P492" s="37">
        <v>536.45000000000005</v>
      </c>
      <c r="Q492" s="37">
        <v>536.45000000000005</v>
      </c>
      <c r="R492" s="37">
        <v>536.45000000000005</v>
      </c>
      <c r="S492" s="37">
        <v>536.45000000000005</v>
      </c>
    </row>
    <row r="493" spans="1:19">
      <c r="B493" s="6">
        <v>2007</v>
      </c>
      <c r="C493" s="36"/>
      <c r="D493" s="37">
        <v>910.3</v>
      </c>
      <c r="E493" s="37">
        <v>910.3</v>
      </c>
      <c r="F493" s="37">
        <v>910.3</v>
      </c>
      <c r="G493" s="37">
        <v>910.3</v>
      </c>
      <c r="H493" s="37">
        <v>910.3</v>
      </c>
      <c r="I493" s="37">
        <v>910.3</v>
      </c>
      <c r="J493" s="37">
        <v>910.3</v>
      </c>
      <c r="K493" s="37">
        <v>910.3</v>
      </c>
      <c r="L493" s="37">
        <v>910.3</v>
      </c>
      <c r="M493" s="37">
        <v>910.3</v>
      </c>
      <c r="N493" s="37">
        <v>910.3</v>
      </c>
      <c r="O493" s="37">
        <v>910.3</v>
      </c>
      <c r="P493" s="37">
        <v>910.3</v>
      </c>
      <c r="Q493" s="37">
        <v>910.3</v>
      </c>
      <c r="R493" s="37">
        <v>910.3</v>
      </c>
      <c r="S493" s="37">
        <v>910.3</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1495.51</v>
      </c>
      <c r="D495" s="37">
        <v>1495.51</v>
      </c>
      <c r="E495" s="37">
        <v>1495.51</v>
      </c>
      <c r="F495" s="37">
        <v>1495.51</v>
      </c>
      <c r="G495" s="37">
        <v>1495.51</v>
      </c>
      <c r="H495" s="37">
        <v>1495.51</v>
      </c>
      <c r="I495" s="37">
        <v>1495.51</v>
      </c>
      <c r="J495" s="37">
        <v>1495.51</v>
      </c>
      <c r="K495" s="37">
        <v>1495.51</v>
      </c>
      <c r="L495" s="37">
        <v>1495.51</v>
      </c>
      <c r="M495" s="37">
        <v>1495.51</v>
      </c>
      <c r="N495" s="37">
        <v>1495.51</v>
      </c>
      <c r="O495" s="37">
        <v>1495.51</v>
      </c>
      <c r="P495" s="37">
        <v>1495.51</v>
      </c>
      <c r="Q495" s="37">
        <v>1495.51</v>
      </c>
      <c r="R495" s="37">
        <v>1495.51</v>
      </c>
      <c r="S495" s="37">
        <v>1495.51</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1429.8829652883921</v>
      </c>
      <c r="D500" s="37">
        <v>1429.8829652883921</v>
      </c>
      <c r="E500" s="37">
        <v>1429.8829652883921</v>
      </c>
      <c r="F500" s="37">
        <v>1429.8829652883921</v>
      </c>
      <c r="G500" s="37">
        <v>1429.8829652883921</v>
      </c>
      <c r="H500" s="37">
        <v>1429.8829652883921</v>
      </c>
      <c r="I500" s="37">
        <v>1429.8829652883921</v>
      </c>
      <c r="J500" s="37">
        <v>1429.8829652883921</v>
      </c>
      <c r="K500" s="37">
        <v>1429.8829652883921</v>
      </c>
      <c r="L500" s="37">
        <v>1429.8829652883921</v>
      </c>
      <c r="M500" s="37">
        <v>1429.8829652883921</v>
      </c>
      <c r="N500" s="37">
        <v>1429.8829652883921</v>
      </c>
      <c r="O500" s="37">
        <v>1429.8829652883921</v>
      </c>
      <c r="P500" s="37">
        <v>1429.8829652883921</v>
      </c>
      <c r="Q500" s="37">
        <v>1429.8829652883921</v>
      </c>
      <c r="R500" s="37">
        <v>1429.8829652883921</v>
      </c>
      <c r="S500" s="37">
        <v>1429.8829652883921</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68" t="s">
        <v>13</v>
      </c>
      <c r="B571" s="7" t="s">
        <v>10</v>
      </c>
      <c r="C571" s="8">
        <f>SUM(C494:C570)</f>
        <v>2925.3929652883921</v>
      </c>
      <c r="D571" s="8">
        <f>SUM(D493:D570)</f>
        <v>3835.6929652883919</v>
      </c>
      <c r="E571" s="8">
        <f>SUM(E492:E570)</f>
        <v>4372.1429652883926</v>
      </c>
      <c r="F571" s="8">
        <f>SUM(F491:F570)</f>
        <v>10792.712965288392</v>
      </c>
      <c r="G571" s="8">
        <f>SUM(G490:G570)</f>
        <v>24301.912965288389</v>
      </c>
      <c r="H571" s="8">
        <f>SUM(H484:H570)</f>
        <v>70483.362965288383</v>
      </c>
      <c r="I571" s="8">
        <f>SUM(I484:I570)</f>
        <v>70483.362965288383</v>
      </c>
      <c r="J571" s="8">
        <f t="shared" ref="J571" si="7">SUM(J484:J570)</f>
        <v>70483.362965288383</v>
      </c>
      <c r="K571" s="8">
        <f>SUM(K484:K570)</f>
        <v>71174.252965288368</v>
      </c>
      <c r="L571" s="8">
        <f t="shared" ref="L571" si="8">SUM(L484:L570)</f>
        <v>71174.252965288368</v>
      </c>
      <c r="M571" s="8">
        <f>SUM(M484:M570)</f>
        <v>72469.102965288374</v>
      </c>
      <c r="N571" s="11">
        <f>SUM(N479:N570)</f>
        <v>72556.462965288389</v>
      </c>
      <c r="O571" s="11">
        <f>SUM(O479:O570)</f>
        <v>73522.852965288388</v>
      </c>
      <c r="P571" s="11">
        <f>SUM(P479:P570)</f>
        <v>73522.852965288388</v>
      </c>
      <c r="Q571" s="11">
        <f>SUM(Q479:Q570)</f>
        <v>73522.852965288388</v>
      </c>
      <c r="R571" s="11">
        <f>SUM(R478:R570)</f>
        <v>73522.852965288388</v>
      </c>
      <c r="S571" s="11">
        <f>SUM(S478:S570)</f>
        <v>79864.872965288378</v>
      </c>
    </row>
    <row r="572" spans="1:19">
      <c r="A572" s="69"/>
      <c r="B572" s="7"/>
      <c r="C572" s="8"/>
      <c r="D572" s="8"/>
      <c r="E572" s="8"/>
      <c r="F572" s="8"/>
      <c r="G572" s="8"/>
      <c r="H572" s="8"/>
      <c r="I572" s="8"/>
      <c r="J572" s="8"/>
      <c r="K572" s="8"/>
      <c r="L572" s="8"/>
      <c r="M572" s="10"/>
    </row>
    <row r="573" spans="1:19">
      <c r="A573" s="70" t="s">
        <v>115</v>
      </c>
      <c r="B573" s="6">
        <v>2022</v>
      </c>
      <c r="C573" s="36"/>
      <c r="D573" s="36"/>
      <c r="E573" s="36"/>
      <c r="F573" s="36"/>
      <c r="G573" s="36"/>
      <c r="H573" s="36"/>
      <c r="I573" s="36"/>
      <c r="J573" s="36"/>
      <c r="K573" s="36"/>
      <c r="L573" s="36"/>
      <c r="M573" s="36"/>
      <c r="N573" s="36"/>
      <c r="O573" s="36"/>
      <c r="P573" s="36"/>
      <c r="Q573" s="36"/>
      <c r="R573" s="67"/>
      <c r="S573" s="37">
        <v>0</v>
      </c>
    </row>
    <row r="574" spans="1:19">
      <c r="A574" s="38"/>
      <c r="B574" s="6">
        <v>2021</v>
      </c>
      <c r="C574" s="36"/>
      <c r="D574" s="36"/>
      <c r="E574" s="36"/>
      <c r="F574" s="36"/>
      <c r="G574" s="36"/>
      <c r="H574" s="36"/>
      <c r="I574" s="36"/>
      <c r="J574" s="36"/>
      <c r="K574" s="36"/>
      <c r="L574" s="36"/>
      <c r="M574" s="36"/>
      <c r="N574" s="36"/>
      <c r="O574" s="36"/>
      <c r="P574" s="36"/>
      <c r="Q574" s="36"/>
      <c r="R574" s="37">
        <v>881.02</v>
      </c>
      <c r="S574" s="37">
        <v>881.02</v>
      </c>
    </row>
    <row r="575" spans="1:19">
      <c r="B575" s="6">
        <v>2020</v>
      </c>
      <c r="C575" s="36"/>
      <c r="D575" s="36"/>
      <c r="E575" s="36"/>
      <c r="F575" s="36"/>
      <c r="G575" s="36"/>
      <c r="H575" s="36"/>
      <c r="I575" s="36"/>
      <c r="J575" s="36"/>
      <c r="K575" s="36"/>
      <c r="L575" s="36"/>
      <c r="M575" s="36"/>
      <c r="N575" s="36"/>
      <c r="O575" s="36"/>
      <c r="P575" s="36"/>
      <c r="Q575" s="37">
        <v>995.97</v>
      </c>
      <c r="R575" s="37">
        <v>995.97</v>
      </c>
      <c r="S575" s="37">
        <v>995.97</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4741.92</v>
      </c>
      <c r="P577" s="37">
        <v>4741.92</v>
      </c>
      <c r="Q577" s="37">
        <v>4741.92</v>
      </c>
      <c r="R577" s="37">
        <v>4741.92</v>
      </c>
      <c r="S577" s="37">
        <v>4741.92</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1779.52</v>
      </c>
      <c r="N579" s="37">
        <v>1779.52</v>
      </c>
      <c r="O579" s="37">
        <v>1779.52</v>
      </c>
      <c r="P579" s="37">
        <v>1779.52</v>
      </c>
      <c r="Q579" s="37">
        <v>1779.52</v>
      </c>
      <c r="R579" s="37">
        <v>1779.52</v>
      </c>
      <c r="S579" s="37">
        <v>1779.52</v>
      </c>
    </row>
    <row r="580" spans="1:19">
      <c r="B580" s="6">
        <v>2015</v>
      </c>
      <c r="C580" s="36"/>
      <c r="D580" s="36"/>
      <c r="E580" s="36"/>
      <c r="F580" s="36"/>
      <c r="G580" s="36"/>
      <c r="H580" s="36"/>
      <c r="I580" s="36"/>
      <c r="J580" s="36"/>
      <c r="K580" s="36"/>
      <c r="L580" s="37">
        <v>5551.9</v>
      </c>
      <c r="M580" s="37">
        <v>5551.9</v>
      </c>
      <c r="N580" s="37">
        <v>5551.9</v>
      </c>
      <c r="O580" s="37">
        <v>5551.9</v>
      </c>
      <c r="P580" s="37">
        <v>5551.9</v>
      </c>
      <c r="Q580" s="37">
        <v>5551.9</v>
      </c>
      <c r="R580" s="37">
        <v>5551.9</v>
      </c>
      <c r="S580" s="37">
        <v>5551.9</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1000.5286758051569</v>
      </c>
      <c r="D597" s="37">
        <v>1000.5286758051569</v>
      </c>
      <c r="E597" s="37">
        <v>1000.5286758051569</v>
      </c>
      <c r="F597" s="37">
        <v>1000.5286758051569</v>
      </c>
      <c r="G597" s="37">
        <v>1000.5286758051569</v>
      </c>
      <c r="H597" s="37">
        <v>1000.5286758051569</v>
      </c>
      <c r="I597" s="37">
        <v>1000.5286758051569</v>
      </c>
      <c r="J597" s="37">
        <v>1000.5286758051569</v>
      </c>
      <c r="K597" s="37">
        <v>1000.5286758051569</v>
      </c>
      <c r="L597" s="37">
        <v>1000.5286758051569</v>
      </c>
      <c r="M597" s="37">
        <v>1000.5286758051569</v>
      </c>
      <c r="N597" s="37">
        <v>1000.5286758051569</v>
      </c>
      <c r="O597" s="37">
        <v>1000.5286758051569</v>
      </c>
      <c r="P597" s="37">
        <v>1000.5286758051569</v>
      </c>
      <c r="Q597" s="37">
        <v>1000.5286758051569</v>
      </c>
      <c r="R597" s="37">
        <v>1000.5286758051569</v>
      </c>
      <c r="S597" s="37">
        <v>1000.5286758051569</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881.87623668723779</v>
      </c>
      <c r="D599" s="37">
        <v>881.87623668723779</v>
      </c>
      <c r="E599" s="37">
        <v>881.87623668723779</v>
      </c>
      <c r="F599" s="37">
        <v>881.87623668723779</v>
      </c>
      <c r="G599" s="37">
        <v>881.87623668723779</v>
      </c>
      <c r="H599" s="37">
        <v>881.87623668723779</v>
      </c>
      <c r="I599" s="37">
        <v>881.87623668723779</v>
      </c>
      <c r="J599" s="37">
        <v>881.87623668723779</v>
      </c>
      <c r="K599" s="37">
        <v>881.87623668723779</v>
      </c>
      <c r="L599" s="37">
        <v>881.87623668723779</v>
      </c>
      <c r="M599" s="37">
        <v>881.87623668723779</v>
      </c>
      <c r="N599" s="37">
        <v>881.87623668723779</v>
      </c>
      <c r="O599" s="37">
        <v>881.87623668723779</v>
      </c>
      <c r="P599" s="37">
        <v>881.87623668723779</v>
      </c>
      <c r="Q599" s="37">
        <v>881.87623668723779</v>
      </c>
      <c r="R599" s="37">
        <v>881.87623668723779</v>
      </c>
      <c r="S599" s="37">
        <v>881.87623668723779</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68" t="s">
        <v>115</v>
      </c>
      <c r="B666" s="7" t="s">
        <v>10</v>
      </c>
      <c r="C666" s="8">
        <f>SUM(C589:C665)</f>
        <v>1882.4049124923947</v>
      </c>
      <c r="D666" s="8">
        <f>SUM(D588:D665)</f>
        <v>1882.4049124923947</v>
      </c>
      <c r="E666" s="8">
        <f>SUM(E587:E665)</f>
        <v>1882.4049124923947</v>
      </c>
      <c r="F666" s="8">
        <f>SUM(F586:F665)</f>
        <v>1882.4049124923947</v>
      </c>
      <c r="G666" s="8">
        <f>SUM(G585:G665)</f>
        <v>1882.4049124923947</v>
      </c>
      <c r="H666" s="8">
        <f>SUM(H579:H665)</f>
        <v>1882.4049124923947</v>
      </c>
      <c r="I666" s="8">
        <f>SUM(I579:I665)</f>
        <v>1882.4049124923947</v>
      </c>
      <c r="J666" s="8">
        <f t="shared" ref="J666" si="9">SUM(J579:J665)</f>
        <v>1882.4049124923947</v>
      </c>
      <c r="K666" s="8">
        <f>SUM(K579:K665)</f>
        <v>1882.4049124923947</v>
      </c>
      <c r="L666" s="8">
        <f t="shared" ref="L666" si="10">SUM(L579:L665)</f>
        <v>7434.3049124923946</v>
      </c>
      <c r="M666" s="8">
        <f>SUM(M579:M665)</f>
        <v>9213.824912492395</v>
      </c>
      <c r="N666" s="11">
        <f>SUM(N574:N665)</f>
        <v>9213.824912492395</v>
      </c>
      <c r="O666" s="11">
        <f>SUM(O574:O665)</f>
        <v>13955.744912492395</v>
      </c>
      <c r="P666" s="11">
        <f>SUM(P574:P665)</f>
        <v>13955.744912492395</v>
      </c>
      <c r="Q666" s="11">
        <f>SUM(Q574:Q665)</f>
        <v>14951.714912492394</v>
      </c>
      <c r="R666" s="11">
        <f>SUM(R573:R665)</f>
        <v>15832.734912492395</v>
      </c>
      <c r="S666" s="11">
        <f>SUM(S573:S665)</f>
        <v>15832.734912492395</v>
      </c>
    </row>
    <row r="667" spans="1:19">
      <c r="A667" s="69"/>
      <c r="B667" s="7"/>
      <c r="C667" s="8"/>
      <c r="D667" s="8"/>
      <c r="E667" s="8"/>
      <c r="F667" s="8"/>
      <c r="G667" s="8"/>
      <c r="H667" s="8"/>
      <c r="I667" s="8"/>
      <c r="J667" s="8"/>
      <c r="K667" s="8"/>
      <c r="L667" s="8"/>
      <c r="M667" s="10"/>
    </row>
    <row r="668" spans="1:19">
      <c r="A668" s="70" t="s">
        <v>14</v>
      </c>
      <c r="B668" s="6">
        <v>2022</v>
      </c>
      <c r="C668" s="36"/>
      <c r="D668" s="36"/>
      <c r="E668" s="36"/>
      <c r="F668" s="36"/>
      <c r="G668" s="36"/>
      <c r="H668" s="36"/>
      <c r="I668" s="36"/>
      <c r="J668" s="36"/>
      <c r="K668" s="36"/>
      <c r="L668" s="36"/>
      <c r="M668" s="36"/>
      <c r="N668" s="36"/>
      <c r="O668" s="36"/>
      <c r="P668" s="36"/>
      <c r="Q668" s="36"/>
      <c r="R668" s="67"/>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68"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69"/>
      <c r="B762" s="7"/>
      <c r="C762" s="8"/>
      <c r="D762" s="8"/>
      <c r="E762" s="8"/>
      <c r="F762" s="8"/>
      <c r="G762" s="8"/>
      <c r="H762" s="8"/>
      <c r="I762" s="8"/>
      <c r="J762" s="8"/>
      <c r="K762" s="8"/>
      <c r="L762" s="8"/>
      <c r="M762" s="10"/>
    </row>
    <row r="763" spans="1:19">
      <c r="A763" s="70" t="s">
        <v>15</v>
      </c>
      <c r="B763" s="6">
        <v>2022</v>
      </c>
      <c r="C763" s="36"/>
      <c r="D763" s="36"/>
      <c r="E763" s="36"/>
      <c r="F763" s="36"/>
      <c r="G763" s="36"/>
      <c r="H763" s="36"/>
      <c r="I763" s="36"/>
      <c r="J763" s="36"/>
      <c r="K763" s="36"/>
      <c r="L763" s="36"/>
      <c r="M763" s="36"/>
      <c r="N763" s="36"/>
      <c r="O763" s="36"/>
      <c r="P763" s="36"/>
      <c r="Q763" s="36"/>
      <c r="R763" s="67"/>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626</v>
      </c>
      <c r="Q766" s="37">
        <v>626</v>
      </c>
      <c r="R766" s="37">
        <v>626</v>
      </c>
      <c r="S766" s="37">
        <v>626</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2322.41</v>
      </c>
      <c r="O768" s="37">
        <v>2322.41</v>
      </c>
      <c r="P768" s="37">
        <v>2322.41</v>
      </c>
      <c r="Q768" s="37">
        <v>2322.41</v>
      </c>
      <c r="R768" s="37">
        <v>2322.41</v>
      </c>
      <c r="S768" s="37">
        <v>2322.41</v>
      </c>
    </row>
    <row r="769" spans="2:19">
      <c r="B769" s="6">
        <v>2016</v>
      </c>
      <c r="C769" s="36"/>
      <c r="D769" s="36"/>
      <c r="E769" s="36"/>
      <c r="F769" s="36"/>
      <c r="G769" s="36"/>
      <c r="H769" s="36"/>
      <c r="I769" s="36"/>
      <c r="J769" s="36"/>
      <c r="K769" s="36"/>
      <c r="L769" s="36"/>
      <c r="M769" s="37">
        <v>943.6</v>
      </c>
      <c r="N769" s="37">
        <v>943.6</v>
      </c>
      <c r="O769" s="37">
        <v>943.6</v>
      </c>
      <c r="P769" s="37">
        <v>943.6</v>
      </c>
      <c r="Q769" s="37">
        <v>943.6</v>
      </c>
      <c r="R769" s="37">
        <v>943.6</v>
      </c>
      <c r="S769" s="37">
        <v>943.6</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1114.72</v>
      </c>
      <c r="L771" s="37">
        <v>1114.72</v>
      </c>
      <c r="M771" s="37">
        <v>1114.72</v>
      </c>
      <c r="N771" s="37">
        <v>1114.72</v>
      </c>
      <c r="O771" s="37">
        <v>1114.72</v>
      </c>
      <c r="P771" s="37">
        <v>1114.72</v>
      </c>
      <c r="Q771" s="37">
        <v>1114.72</v>
      </c>
      <c r="R771" s="37">
        <v>1114.72</v>
      </c>
      <c r="S771" s="37">
        <v>1114.72</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68"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1114.72</v>
      </c>
      <c r="L856" s="8">
        <f t="shared" ref="L856" si="14">SUM(L769:L855)</f>
        <v>1114.72</v>
      </c>
      <c r="M856" s="8">
        <f>SUM(M769:M855)</f>
        <v>2058.3200000000002</v>
      </c>
      <c r="N856" s="11">
        <f>SUM(N764:N855)</f>
        <v>4380.7299999999996</v>
      </c>
      <c r="O856" s="11">
        <f>SUM(O764:O855)</f>
        <v>4380.7299999999996</v>
      </c>
      <c r="P856" s="11">
        <f>SUM(P764:P855)</f>
        <v>5006.7299999999996</v>
      </c>
      <c r="Q856" s="11">
        <f>SUM(Q764:Q855)</f>
        <v>5006.7299999999996</v>
      </c>
      <c r="R856" s="11">
        <f>SUM(R763:R855)</f>
        <v>5006.7299999999996</v>
      </c>
      <c r="S856" s="11">
        <f>SUM(S763:S855)</f>
        <v>5006.7299999999996</v>
      </c>
    </row>
    <row r="857" spans="1:19">
      <c r="A857" s="69"/>
      <c r="B857" s="7"/>
      <c r="C857" s="8"/>
      <c r="D857" s="8"/>
      <c r="E857" s="8"/>
      <c r="F857" s="8"/>
      <c r="G857" s="8"/>
      <c r="H857" s="8"/>
      <c r="I857" s="8"/>
      <c r="J857" s="8"/>
      <c r="K857" s="8"/>
      <c r="L857" s="8"/>
      <c r="M857" s="10"/>
    </row>
    <row r="858" spans="1:19">
      <c r="A858" s="70" t="s">
        <v>16</v>
      </c>
      <c r="B858" s="6">
        <v>2022</v>
      </c>
      <c r="C858" s="36"/>
      <c r="D858" s="36"/>
      <c r="E858" s="36"/>
      <c r="F858" s="36"/>
      <c r="G858" s="36"/>
      <c r="H858" s="36"/>
      <c r="I858" s="36"/>
      <c r="J858" s="36"/>
      <c r="K858" s="36"/>
      <c r="L858" s="36"/>
      <c r="M858" s="36"/>
      <c r="N858" s="36"/>
      <c r="O858" s="36"/>
      <c r="P858" s="36"/>
      <c r="Q858" s="36"/>
      <c r="R858" s="67"/>
      <c r="S858" s="37">
        <v>0</v>
      </c>
    </row>
    <row r="859" spans="1:19">
      <c r="A859" s="38"/>
      <c r="B859" s="6">
        <v>2021</v>
      </c>
      <c r="C859" s="36"/>
      <c r="D859" s="36"/>
      <c r="E859" s="36"/>
      <c r="F859" s="36"/>
      <c r="G859" s="36"/>
      <c r="H859" s="36"/>
      <c r="I859" s="36"/>
      <c r="J859" s="36"/>
      <c r="K859" s="36"/>
      <c r="L859" s="36"/>
      <c r="M859" s="36"/>
      <c r="N859" s="36"/>
      <c r="O859" s="36"/>
      <c r="P859" s="36"/>
      <c r="Q859" s="36"/>
      <c r="R859" s="37">
        <v>24690</v>
      </c>
      <c r="S859" s="37">
        <v>24690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672.5</v>
      </c>
      <c r="O863" s="37">
        <v>672.5</v>
      </c>
      <c r="P863" s="37">
        <v>672.5</v>
      </c>
      <c r="Q863" s="37">
        <v>672.5</v>
      </c>
      <c r="R863" s="37">
        <v>672.5</v>
      </c>
      <c r="S863" s="37">
        <v>672.5</v>
      </c>
    </row>
    <row r="864" spans="1:19">
      <c r="B864" s="6">
        <v>2016</v>
      </c>
      <c r="C864" s="36"/>
      <c r="D864" s="36"/>
      <c r="E864" s="36"/>
      <c r="F864" s="36"/>
      <c r="G864" s="36"/>
      <c r="H864" s="36"/>
      <c r="I864" s="36"/>
      <c r="J864" s="36"/>
      <c r="K864" s="36"/>
      <c r="L864" s="36"/>
      <c r="M864" s="37">
        <v>119</v>
      </c>
      <c r="N864" s="37">
        <v>119</v>
      </c>
      <c r="O864" s="37">
        <v>119</v>
      </c>
      <c r="P864" s="37">
        <v>119</v>
      </c>
      <c r="Q864" s="37">
        <v>119</v>
      </c>
      <c r="R864" s="37">
        <v>119</v>
      </c>
      <c r="S864" s="37">
        <v>119</v>
      </c>
    </row>
    <row r="865" spans="2:19">
      <c r="B865" s="6">
        <v>2015</v>
      </c>
      <c r="C865" s="36"/>
      <c r="D865" s="36"/>
      <c r="E865" s="36"/>
      <c r="F865" s="36"/>
      <c r="G865" s="36"/>
      <c r="H865" s="36"/>
      <c r="I865" s="36"/>
      <c r="J865" s="36"/>
      <c r="K865" s="36"/>
      <c r="L865" s="37">
        <v>2431.0500000000002</v>
      </c>
      <c r="M865" s="37">
        <v>2431.0500000000002</v>
      </c>
      <c r="N865" s="37">
        <v>2431.0500000000002</v>
      </c>
      <c r="O865" s="37">
        <v>2431.0500000000002</v>
      </c>
      <c r="P865" s="37">
        <v>2431.0500000000002</v>
      </c>
      <c r="Q865" s="37">
        <v>2431.0500000000002</v>
      </c>
      <c r="R865" s="37">
        <v>2431.0500000000002</v>
      </c>
      <c r="S865" s="37">
        <v>2431.0500000000002</v>
      </c>
    </row>
    <row r="866" spans="2:19">
      <c r="B866" s="6">
        <v>2014</v>
      </c>
      <c r="C866" s="36"/>
      <c r="D866" s="36"/>
      <c r="E866" s="36"/>
      <c r="F866" s="36"/>
      <c r="G866" s="36"/>
      <c r="H866" s="36"/>
      <c r="I866" s="36"/>
      <c r="J866" s="36"/>
      <c r="K866" s="37">
        <v>4600</v>
      </c>
      <c r="L866" s="37">
        <v>4600</v>
      </c>
      <c r="M866" s="37">
        <v>4600</v>
      </c>
      <c r="N866" s="37">
        <v>4600</v>
      </c>
      <c r="O866" s="37">
        <v>4600</v>
      </c>
      <c r="P866" s="37">
        <v>4600</v>
      </c>
      <c r="Q866" s="37">
        <v>4600</v>
      </c>
      <c r="R866" s="37">
        <v>4600</v>
      </c>
      <c r="S866" s="37">
        <v>4600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68"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4600</v>
      </c>
      <c r="L951" s="8">
        <f t="shared" ref="L951" si="16">SUM(L864:L950)</f>
        <v>7031.05</v>
      </c>
      <c r="M951" s="8">
        <f>SUM(M864:M950)</f>
        <v>7150.05</v>
      </c>
      <c r="N951" s="11">
        <f>SUM(N859:N950)</f>
        <v>7822.55</v>
      </c>
      <c r="O951" s="11">
        <f>SUM(O859:O950)</f>
        <v>7822.55</v>
      </c>
      <c r="P951" s="11">
        <f>SUM(P859:P950)</f>
        <v>7822.55</v>
      </c>
      <c r="Q951" s="11">
        <f>SUM(Q859:Q950)</f>
        <v>7822.55</v>
      </c>
      <c r="R951" s="11">
        <f>SUM(R858:R950)</f>
        <v>32512.55</v>
      </c>
      <c r="S951" s="11">
        <f>SUM(S858:S950)</f>
        <v>32512.55</v>
      </c>
    </row>
    <row r="952" spans="1:19">
      <c r="A952" s="69"/>
      <c r="B952" s="7"/>
      <c r="C952" s="8"/>
      <c r="D952" s="8"/>
      <c r="E952" s="8"/>
      <c r="F952" s="8"/>
      <c r="G952" s="8"/>
      <c r="H952" s="8"/>
      <c r="I952" s="8"/>
      <c r="J952" s="8"/>
      <c r="K952" s="8"/>
      <c r="L952" s="8"/>
      <c r="M952" s="10"/>
    </row>
    <row r="953" spans="1:19">
      <c r="A953" s="70" t="s">
        <v>17</v>
      </c>
      <c r="B953" s="6">
        <v>2022</v>
      </c>
      <c r="C953" s="36"/>
      <c r="D953" s="36"/>
      <c r="E953" s="36"/>
      <c r="F953" s="36"/>
      <c r="G953" s="36"/>
      <c r="H953" s="36"/>
      <c r="I953" s="36"/>
      <c r="J953" s="36"/>
      <c r="K953" s="36"/>
      <c r="L953" s="36"/>
      <c r="M953" s="36"/>
      <c r="N953" s="36"/>
      <c r="O953" s="36"/>
      <c r="P953" s="36"/>
      <c r="Q953" s="36"/>
      <c r="R953" s="67"/>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24397.08</v>
      </c>
      <c r="N959" s="37">
        <v>24397.08</v>
      </c>
      <c r="O959" s="37">
        <v>24397.08</v>
      </c>
      <c r="P959" s="37">
        <v>24397.08</v>
      </c>
      <c r="Q959" s="37">
        <v>24397.08</v>
      </c>
      <c r="R959" s="37">
        <v>24397.08</v>
      </c>
      <c r="S959" s="37">
        <v>24397.08</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14373.351999999999</v>
      </c>
      <c r="D973" s="37">
        <v>14373.351999999999</v>
      </c>
      <c r="E973" s="37">
        <v>14373.351999999999</v>
      </c>
      <c r="F973" s="37">
        <v>14373.351999999999</v>
      </c>
      <c r="G973" s="37">
        <v>14373.351999999999</v>
      </c>
      <c r="H973" s="37">
        <v>14373.351999999999</v>
      </c>
      <c r="I973" s="37">
        <v>14373.351999999999</v>
      </c>
      <c r="J973" s="37">
        <v>14373.351999999999</v>
      </c>
      <c r="K973" s="37">
        <v>14373.351999999999</v>
      </c>
      <c r="L973" s="37">
        <v>14373.351999999999</v>
      </c>
      <c r="M973" s="37">
        <v>14373.351999999999</v>
      </c>
      <c r="N973" s="37">
        <v>14373.351999999999</v>
      </c>
      <c r="O973" s="37">
        <v>14373.351999999999</v>
      </c>
      <c r="P973" s="37">
        <v>14373.351999999999</v>
      </c>
      <c r="Q973" s="37">
        <v>14373.351999999999</v>
      </c>
      <c r="R973" s="37">
        <v>14373.351999999999</v>
      </c>
      <c r="S973" s="37">
        <v>14373.351999999999</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68" t="s">
        <v>17</v>
      </c>
      <c r="B1046" s="7" t="s">
        <v>10</v>
      </c>
      <c r="C1046" s="8">
        <f>SUM(C969:C1045)</f>
        <v>14373.351999999999</v>
      </c>
      <c r="D1046" s="8">
        <f>SUM(D968:D1045)</f>
        <v>14373.351999999999</v>
      </c>
      <c r="E1046" s="8">
        <f>SUM(E967:E1045)</f>
        <v>14373.351999999999</v>
      </c>
      <c r="F1046" s="8">
        <f>SUM(F966:F1045)</f>
        <v>14373.351999999999</v>
      </c>
      <c r="G1046" s="8">
        <f>SUM(G965:G1045)</f>
        <v>14373.351999999999</v>
      </c>
      <c r="H1046" s="8">
        <f>SUM(H959:H1045)</f>
        <v>14373.351999999999</v>
      </c>
      <c r="I1046" s="8">
        <f>SUM(I959:I1045)</f>
        <v>14373.351999999999</v>
      </c>
      <c r="J1046" s="8">
        <f t="shared" ref="J1046" si="17">SUM(J959:J1045)</f>
        <v>14373.351999999999</v>
      </c>
      <c r="K1046" s="8">
        <f>SUM(K959:K1045)</f>
        <v>14373.351999999999</v>
      </c>
      <c r="L1046" s="8">
        <f t="shared" ref="L1046" si="18">SUM(L959:L1045)</f>
        <v>14373.351999999999</v>
      </c>
      <c r="M1046" s="8">
        <f>SUM(M959:M1045)</f>
        <v>38770.432000000001</v>
      </c>
      <c r="N1046" s="11">
        <f>SUM(N954:N1045)</f>
        <v>38770.432000000001</v>
      </c>
      <c r="O1046" s="11">
        <f>SUM(O954:O1045)</f>
        <v>38770.432000000001</v>
      </c>
      <c r="P1046" s="11">
        <f>SUM(P954:P1045)</f>
        <v>38770.432000000001</v>
      </c>
      <c r="Q1046" s="11">
        <f>SUM(Q954:Q1045)</f>
        <v>38770.432000000001</v>
      </c>
      <c r="R1046" s="11">
        <f>SUM(R953:R1045)</f>
        <v>38770.432000000001</v>
      </c>
      <c r="S1046" s="11">
        <f>SUM(S953:S1045)</f>
        <v>38770.432000000001</v>
      </c>
    </row>
    <row r="1047" spans="1:19">
      <c r="A1047" s="69"/>
      <c r="B1047" s="7"/>
      <c r="C1047" s="8"/>
      <c r="D1047" s="8"/>
      <c r="E1047" s="8"/>
      <c r="F1047" s="8"/>
      <c r="G1047" s="8"/>
      <c r="H1047" s="8"/>
      <c r="I1047" s="8"/>
      <c r="J1047" s="8"/>
      <c r="K1047" s="8"/>
      <c r="L1047" s="8"/>
      <c r="M1047" s="10"/>
    </row>
    <row r="1048" spans="1:19">
      <c r="A1048" s="70" t="s">
        <v>18</v>
      </c>
      <c r="B1048" s="6">
        <v>2022</v>
      </c>
      <c r="C1048" s="36"/>
      <c r="D1048" s="36"/>
      <c r="E1048" s="36"/>
      <c r="F1048" s="36"/>
      <c r="G1048" s="36"/>
      <c r="H1048" s="36"/>
      <c r="I1048" s="36"/>
      <c r="J1048" s="36"/>
      <c r="K1048" s="36"/>
      <c r="L1048" s="36"/>
      <c r="M1048" s="36"/>
      <c r="N1048" s="36"/>
      <c r="O1048" s="36"/>
      <c r="P1048" s="36"/>
      <c r="Q1048" s="36"/>
      <c r="R1048" s="67"/>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7327.59</v>
      </c>
      <c r="D1065" s="37">
        <v>7327.59</v>
      </c>
      <c r="E1065" s="37">
        <v>7327.59</v>
      </c>
      <c r="F1065" s="37">
        <v>7327.59</v>
      </c>
      <c r="G1065" s="37">
        <v>7327.59</v>
      </c>
      <c r="H1065" s="37">
        <v>7327.59</v>
      </c>
      <c r="I1065" s="37">
        <v>7327.59</v>
      </c>
      <c r="J1065" s="37">
        <v>7327.59</v>
      </c>
      <c r="K1065" s="37">
        <v>7327.59</v>
      </c>
      <c r="L1065" s="37">
        <v>7327.59</v>
      </c>
      <c r="M1065" s="37">
        <v>7327.59</v>
      </c>
      <c r="N1065" s="37">
        <v>7327.59</v>
      </c>
      <c r="O1065" s="37">
        <v>7327.59</v>
      </c>
      <c r="P1065" s="37">
        <v>7327.59</v>
      </c>
      <c r="Q1065" s="37">
        <v>7327.59</v>
      </c>
      <c r="R1065" s="37">
        <v>7327.59</v>
      </c>
      <c r="S1065" s="37">
        <v>7327.59</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7327.59</v>
      </c>
      <c r="D1141" s="8">
        <f>SUM(D1063:D1140)</f>
        <v>7327.59</v>
      </c>
      <c r="E1141" s="8">
        <f>SUM(E1062:E1140)</f>
        <v>7327.59</v>
      </c>
      <c r="F1141" s="8">
        <f>SUM(F1061:F1140)</f>
        <v>7327.59</v>
      </c>
      <c r="G1141" s="8">
        <f>SUM(G1060:G1140)</f>
        <v>7327.59</v>
      </c>
      <c r="H1141" s="8">
        <f>SUM(H1054:H1140)</f>
        <v>7327.59</v>
      </c>
      <c r="I1141" s="8">
        <f>SUM(I1054:I1140)</f>
        <v>7327.59</v>
      </c>
      <c r="J1141" s="8">
        <f t="shared" ref="J1141" si="19">SUM(J1054:J1140)</f>
        <v>7327.59</v>
      </c>
      <c r="K1141" s="8">
        <f>SUM(K1054:K1140)</f>
        <v>7327.59</v>
      </c>
      <c r="L1141" s="8">
        <f t="shared" ref="L1141" si="20">SUM(L1054:L1140)</f>
        <v>7327.59</v>
      </c>
      <c r="M1141" s="8">
        <f>SUM(M1054:M1140)</f>
        <v>7327.59</v>
      </c>
      <c r="N1141" s="11">
        <f>SUM(N1049:N1140)</f>
        <v>7327.59</v>
      </c>
      <c r="O1141" s="11">
        <f>SUM(O1049:O1140)</f>
        <v>7327.59</v>
      </c>
      <c r="P1141" s="11">
        <f>SUM(P1049:P1140)</f>
        <v>7327.59</v>
      </c>
      <c r="Q1141" s="11">
        <f>SUM(Q1049:Q1140)</f>
        <v>7327.59</v>
      </c>
      <c r="R1141" s="11">
        <f>SUM(R1048:R1140)</f>
        <v>7327.59</v>
      </c>
      <c r="S1141" s="11">
        <f>SUM(S1048:S1140)</f>
        <v>7327.59</v>
      </c>
    </row>
    <row r="1142" spans="1:19">
      <c r="A1142" s="69"/>
      <c r="B1142" s="7"/>
      <c r="C1142" s="8"/>
      <c r="D1142" s="8"/>
      <c r="E1142" s="8"/>
      <c r="F1142" s="8"/>
      <c r="G1142" s="8"/>
      <c r="H1142" s="8"/>
      <c r="I1142" s="8"/>
      <c r="J1142" s="8"/>
      <c r="K1142" s="8"/>
      <c r="L1142" s="8"/>
      <c r="M1142" s="10"/>
    </row>
    <row r="1143" spans="1:19">
      <c r="A1143" s="70" t="s">
        <v>116</v>
      </c>
      <c r="B1143" s="6">
        <v>2022</v>
      </c>
      <c r="C1143" s="36"/>
      <c r="D1143" s="36"/>
      <c r="E1143" s="36"/>
      <c r="F1143" s="36"/>
      <c r="G1143" s="36"/>
      <c r="H1143" s="36"/>
      <c r="I1143" s="36"/>
      <c r="J1143" s="36"/>
      <c r="K1143" s="36"/>
      <c r="L1143" s="36"/>
      <c r="M1143" s="36"/>
      <c r="N1143" s="36"/>
      <c r="O1143" s="36"/>
      <c r="P1143" s="36"/>
      <c r="Q1143" s="36"/>
      <c r="R1143" s="67"/>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6986.04</v>
      </c>
      <c r="N1149" s="37">
        <v>6986.04</v>
      </c>
      <c r="O1149" s="37">
        <v>6986.04</v>
      </c>
      <c r="P1149" s="37">
        <v>6986.04</v>
      </c>
      <c r="Q1149" s="37">
        <v>6986.04</v>
      </c>
      <c r="R1149" s="37">
        <v>6986.04</v>
      </c>
      <c r="S1149" s="37">
        <v>6986.04</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1534.3869354698518</v>
      </c>
      <c r="D1170" s="37">
        <v>1534.3869354698518</v>
      </c>
      <c r="E1170" s="37">
        <v>1534.3869354698518</v>
      </c>
      <c r="F1170" s="37">
        <v>1534.3869354698518</v>
      </c>
      <c r="G1170" s="37">
        <v>1534.3869354698518</v>
      </c>
      <c r="H1170" s="37">
        <v>1534.3869354698518</v>
      </c>
      <c r="I1170" s="37">
        <v>1534.3869354698518</v>
      </c>
      <c r="J1170" s="37">
        <v>1534.3869354698518</v>
      </c>
      <c r="K1170" s="37">
        <v>1534.3869354698518</v>
      </c>
      <c r="L1170" s="37">
        <v>1534.3869354698518</v>
      </c>
      <c r="M1170" s="37">
        <v>1534.3869354698518</v>
      </c>
      <c r="N1170" s="37">
        <v>1534.386935469852</v>
      </c>
      <c r="O1170" s="37">
        <v>1534.386935469852</v>
      </c>
      <c r="P1170" s="37">
        <v>1534.386935469852</v>
      </c>
      <c r="Q1170" s="37">
        <v>1534.386935469852</v>
      </c>
      <c r="R1170" s="37">
        <v>1534.386935469852</v>
      </c>
      <c r="S1170" s="37">
        <v>1534.386935469852</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68" t="s">
        <v>116</v>
      </c>
      <c r="B1236" s="7" t="s">
        <v>10</v>
      </c>
      <c r="C1236" s="8">
        <f>SUM(C1159:C1235)</f>
        <v>1534.3869354698518</v>
      </c>
      <c r="D1236" s="8">
        <f>SUM(D1158:D1235)</f>
        <v>1534.3869354698518</v>
      </c>
      <c r="E1236" s="8">
        <f>SUM(E1157:E1235)</f>
        <v>1534.3869354698518</v>
      </c>
      <c r="F1236" s="8">
        <f>SUM(F1156:F1235)</f>
        <v>1534.3869354698518</v>
      </c>
      <c r="G1236" s="8">
        <f>SUM(G1155:G1235)</f>
        <v>1534.3869354698518</v>
      </c>
      <c r="H1236" s="8">
        <f>SUM(H1149:H1235)</f>
        <v>1534.3869354698518</v>
      </c>
      <c r="I1236" s="8">
        <f>SUM(I1149:I1235)</f>
        <v>1534.3869354698518</v>
      </c>
      <c r="J1236" s="8">
        <f t="shared" ref="J1236" si="21">SUM(J1149:J1235)</f>
        <v>1534.3869354698518</v>
      </c>
      <c r="K1236" s="8">
        <f>SUM(K1149:K1235)</f>
        <v>1534.3869354698518</v>
      </c>
      <c r="L1236" s="8">
        <f t="shared" ref="L1236" si="22">SUM(L1149:L1235)</f>
        <v>1534.3869354698518</v>
      </c>
      <c r="M1236" s="8">
        <f>SUM(M1149:M1235)</f>
        <v>8520.4269354698517</v>
      </c>
      <c r="N1236" s="11">
        <f>SUM(N1144:N1235)</f>
        <v>8520.4269354698517</v>
      </c>
      <c r="O1236" s="11">
        <f>SUM(O1144:O1235)</f>
        <v>8520.4269354698517</v>
      </c>
      <c r="P1236" s="11">
        <f>SUM(P1144:P1235)</f>
        <v>8520.4269354698517</v>
      </c>
      <c r="Q1236" s="11">
        <f>SUM(Q1144:Q1235)</f>
        <v>8520.4269354698517</v>
      </c>
      <c r="R1236" s="11">
        <f>SUM(R1143:R1235)</f>
        <v>8520.4269354698517</v>
      </c>
      <c r="S1236" s="11">
        <f>SUM(S1143:S1235)</f>
        <v>8520.4269354698517</v>
      </c>
    </row>
    <row r="1237" spans="1:19" ht="13.5" thickBot="1">
      <c r="A1237" s="69"/>
      <c r="B1237" s="7"/>
      <c r="C1237" s="8"/>
      <c r="D1237" s="8"/>
      <c r="E1237" s="8"/>
      <c r="F1237" s="8"/>
      <c r="G1237" s="8"/>
      <c r="H1237" s="8"/>
      <c r="I1237" s="8"/>
      <c r="J1237" s="8"/>
      <c r="K1237" s="8"/>
      <c r="L1237" s="8"/>
      <c r="M1237" s="10"/>
    </row>
    <row r="1238" spans="1:19" ht="13.5" thickBot="1">
      <c r="A1238" s="72" t="s">
        <v>117</v>
      </c>
      <c r="B1238" s="6">
        <v>2022</v>
      </c>
      <c r="C1238" s="36"/>
      <c r="D1238" s="36"/>
      <c r="E1238" s="36"/>
      <c r="F1238" s="36"/>
      <c r="G1238" s="36"/>
      <c r="H1238" s="36"/>
      <c r="I1238" s="36"/>
      <c r="J1238" s="36"/>
      <c r="K1238" s="36"/>
      <c r="L1238" s="36"/>
      <c r="M1238" s="36"/>
      <c r="N1238" s="36"/>
      <c r="O1238" s="36"/>
      <c r="P1238" s="36"/>
      <c r="Q1238" s="36"/>
      <c r="R1238" s="67"/>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11120.6</v>
      </c>
      <c r="D1263" s="37">
        <v>11120.6</v>
      </c>
      <c r="E1263" s="37">
        <v>11120.6</v>
      </c>
      <c r="F1263" s="37">
        <v>11120.6</v>
      </c>
      <c r="G1263" s="37">
        <v>11120.6</v>
      </c>
      <c r="H1263" s="37">
        <v>11120.6</v>
      </c>
      <c r="I1263" s="37">
        <v>11120.6</v>
      </c>
      <c r="J1263" s="37">
        <v>11120.6</v>
      </c>
      <c r="K1263" s="37">
        <v>11120.6</v>
      </c>
      <c r="L1263" s="37">
        <v>11120.6</v>
      </c>
      <c r="M1263" s="37">
        <v>11120.6</v>
      </c>
      <c r="N1263" s="37">
        <v>11120.6</v>
      </c>
      <c r="O1263" s="37">
        <v>11120.6</v>
      </c>
      <c r="P1263" s="37">
        <v>11120.6</v>
      </c>
      <c r="Q1263" s="37">
        <v>11120.6</v>
      </c>
      <c r="R1263" s="37">
        <v>11120.6</v>
      </c>
      <c r="S1263" s="37">
        <v>11120.6</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2" t="s">
        <v>117</v>
      </c>
      <c r="B1331" s="7" t="s">
        <v>10</v>
      </c>
      <c r="C1331" s="8">
        <f>SUM(C1254:C1330)</f>
        <v>11120.6</v>
      </c>
      <c r="D1331" s="8">
        <f>SUM(D1253:D1330)</f>
        <v>11120.6</v>
      </c>
      <c r="E1331" s="8">
        <f>SUM(E1252:E1330)</f>
        <v>11120.6</v>
      </c>
      <c r="F1331" s="8">
        <f>SUM(F1251:F1330)</f>
        <v>11120.6</v>
      </c>
      <c r="G1331" s="8">
        <f>SUM(G1250:G1330)</f>
        <v>11120.6</v>
      </c>
      <c r="H1331" s="8">
        <f>SUM(H1244:H1330)</f>
        <v>11120.6</v>
      </c>
      <c r="I1331" s="8">
        <f>SUM(I1244:I1330)</f>
        <v>11120.6</v>
      </c>
      <c r="J1331" s="8">
        <f t="shared" ref="J1331" si="23">SUM(J1244:J1330)</f>
        <v>11120.6</v>
      </c>
      <c r="K1331" s="8">
        <f>SUM(K1244:K1330)</f>
        <v>11120.6</v>
      </c>
      <c r="L1331" s="8">
        <f t="shared" ref="L1331" si="24">SUM(L1244:L1330)</f>
        <v>11120.6</v>
      </c>
      <c r="M1331" s="8">
        <f>SUM(M1244:M1330)</f>
        <v>11120.6</v>
      </c>
      <c r="N1331" s="11">
        <f>SUM(N1239:N1330)</f>
        <v>11120.6</v>
      </c>
      <c r="O1331" s="11">
        <f>SUM(O1239:O1330)</f>
        <v>11120.6</v>
      </c>
      <c r="P1331" s="11">
        <f>SUM(P1239:P1330)</f>
        <v>11120.6</v>
      </c>
      <c r="Q1331" s="11">
        <f>SUM(Q1239:Q1330)</f>
        <v>11120.6</v>
      </c>
      <c r="R1331" s="11">
        <f>SUM(R1238:R1330)</f>
        <v>11120.6</v>
      </c>
      <c r="S1331" s="11">
        <f>SUM(S1238:S1330)</f>
        <v>11120.6</v>
      </c>
    </row>
    <row r="1332" spans="1:19" ht="13.5" thickBot="1">
      <c r="A1332" s="69"/>
      <c r="B1332" s="7"/>
      <c r="C1332" s="8"/>
      <c r="D1332" s="8"/>
      <c r="E1332" s="8"/>
      <c r="F1332" s="8"/>
      <c r="G1332" s="8"/>
      <c r="H1332" s="8"/>
      <c r="I1332" s="8"/>
      <c r="J1332" s="8"/>
      <c r="K1332" s="8"/>
      <c r="L1332" s="8"/>
      <c r="M1332" s="10"/>
    </row>
    <row r="1333" spans="1:19" ht="13.5" thickBot="1">
      <c r="A1333" s="73" t="s">
        <v>118</v>
      </c>
      <c r="B1333" s="6">
        <v>2022</v>
      </c>
      <c r="C1333" s="36"/>
      <c r="D1333" s="36"/>
      <c r="E1333" s="36"/>
      <c r="F1333" s="36"/>
      <c r="G1333" s="36"/>
      <c r="H1333" s="36"/>
      <c r="I1333" s="36"/>
      <c r="J1333" s="36"/>
      <c r="K1333" s="36"/>
      <c r="L1333" s="36"/>
      <c r="M1333" s="36"/>
      <c r="N1333" s="36"/>
      <c r="O1333" s="36"/>
      <c r="P1333" s="36"/>
      <c r="Q1333" s="36"/>
      <c r="R1333" s="67"/>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74"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69"/>
      <c r="B1427" s="7"/>
      <c r="C1427" s="8"/>
      <c r="D1427" s="8"/>
      <c r="E1427" s="8"/>
      <c r="F1427" s="8"/>
      <c r="G1427" s="8"/>
      <c r="H1427" s="8"/>
      <c r="I1427" s="8"/>
      <c r="J1427" s="8"/>
      <c r="K1427" s="8"/>
      <c r="L1427" s="8"/>
      <c r="M1427" s="10"/>
    </row>
    <row r="1428" spans="1:19" ht="13.5" thickBot="1">
      <c r="A1428" s="72" t="s">
        <v>119</v>
      </c>
      <c r="B1428" s="6">
        <v>2022</v>
      </c>
      <c r="C1428" s="36"/>
      <c r="D1428" s="36"/>
      <c r="E1428" s="36"/>
      <c r="F1428" s="36"/>
      <c r="G1428" s="36"/>
      <c r="H1428" s="36"/>
      <c r="I1428" s="36"/>
      <c r="J1428" s="36"/>
      <c r="K1428" s="36"/>
      <c r="L1428" s="36"/>
      <c r="M1428" s="36"/>
      <c r="N1428" s="36"/>
      <c r="O1428" s="36"/>
      <c r="P1428" s="36"/>
      <c r="Q1428" s="36"/>
      <c r="R1428" s="67"/>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68"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69"/>
      <c r="B1522" s="7"/>
      <c r="C1522" s="8"/>
      <c r="D1522" s="8"/>
      <c r="E1522" s="8"/>
      <c r="F1522" s="8"/>
      <c r="G1522" s="8"/>
      <c r="H1522" s="8"/>
      <c r="I1522" s="8"/>
      <c r="J1522" s="8"/>
      <c r="K1522" s="8"/>
      <c r="L1522" s="8"/>
      <c r="M1522" s="10"/>
    </row>
    <row r="1523" spans="1:19">
      <c r="A1523" s="70" t="s">
        <v>120</v>
      </c>
      <c r="B1523" s="6">
        <v>2022</v>
      </c>
      <c r="C1523" s="36"/>
      <c r="D1523" s="36"/>
      <c r="E1523" s="36"/>
      <c r="F1523" s="36"/>
      <c r="G1523" s="36"/>
      <c r="H1523" s="36"/>
      <c r="I1523" s="36"/>
      <c r="J1523" s="36"/>
      <c r="K1523" s="36"/>
      <c r="L1523" s="36"/>
      <c r="M1523" s="36"/>
      <c r="N1523" s="36"/>
      <c r="O1523" s="36"/>
      <c r="P1523" s="36"/>
      <c r="Q1523" s="36"/>
      <c r="R1523" s="67"/>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68"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69"/>
      <c r="B1617" s="7"/>
      <c r="C1617" s="8"/>
      <c r="D1617" s="8"/>
      <c r="E1617" s="8"/>
      <c r="F1617" s="8"/>
      <c r="G1617" s="8"/>
      <c r="H1617" s="8"/>
      <c r="I1617" s="8"/>
      <c r="J1617" s="8"/>
      <c r="K1617" s="8"/>
      <c r="L1617" s="8"/>
      <c r="M1617" s="10"/>
    </row>
    <row r="1618" spans="1:19" ht="25.5">
      <c r="A1618" s="70" t="s">
        <v>121</v>
      </c>
      <c r="B1618" s="6">
        <v>2022</v>
      </c>
      <c r="C1618" s="36"/>
      <c r="D1618" s="36"/>
      <c r="E1618" s="36"/>
      <c r="F1618" s="36"/>
      <c r="G1618" s="36"/>
      <c r="H1618" s="36"/>
      <c r="I1618" s="36"/>
      <c r="J1618" s="36"/>
      <c r="K1618" s="36"/>
      <c r="L1618" s="36"/>
      <c r="M1618" s="36"/>
      <c r="N1618" s="36"/>
      <c r="O1618" s="36"/>
      <c r="P1618" s="36"/>
      <c r="Q1618" s="36"/>
      <c r="R1618" s="67"/>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2342.0500000000002</v>
      </c>
      <c r="R1620" s="37">
        <v>2342.0500000000002</v>
      </c>
      <c r="S1620" s="37">
        <v>2342.0500000000002</v>
      </c>
    </row>
    <row r="1621" spans="1:19">
      <c r="A1621" s="40"/>
      <c r="B1621" s="6">
        <v>2019</v>
      </c>
      <c r="C1621" s="36"/>
      <c r="D1621" s="36"/>
      <c r="E1621" s="36"/>
      <c r="F1621" s="36"/>
      <c r="G1621" s="36"/>
      <c r="H1621" s="36"/>
      <c r="I1621" s="36"/>
      <c r="J1621" s="36"/>
      <c r="K1621" s="36"/>
      <c r="L1621" s="36"/>
      <c r="M1621" s="36"/>
      <c r="N1621" s="36"/>
      <c r="O1621" s="36"/>
      <c r="P1621" s="37">
        <v>9461</v>
      </c>
      <c r="Q1621" s="37">
        <v>9461</v>
      </c>
      <c r="R1621" s="37">
        <v>9461</v>
      </c>
      <c r="S1621" s="37">
        <v>9461</v>
      </c>
    </row>
    <row r="1622" spans="1:19">
      <c r="A1622" s="40"/>
      <c r="B1622" s="6">
        <v>2018</v>
      </c>
      <c r="C1622" s="36"/>
      <c r="D1622" s="36"/>
      <c r="E1622" s="36"/>
      <c r="F1622" s="36"/>
      <c r="G1622" s="36"/>
      <c r="H1622" s="36"/>
      <c r="I1622" s="36"/>
      <c r="J1622" s="36"/>
      <c r="K1622" s="36"/>
      <c r="L1622" s="36"/>
      <c r="M1622" s="36"/>
      <c r="N1622" s="36"/>
      <c r="O1622" s="37">
        <v>4526.95</v>
      </c>
      <c r="P1622" s="37">
        <v>4526.95</v>
      </c>
      <c r="Q1622" s="37">
        <v>4526.95</v>
      </c>
      <c r="R1622" s="37">
        <v>4526.95</v>
      </c>
      <c r="S1622" s="37">
        <v>4526.95</v>
      </c>
    </row>
    <row r="1623" spans="1:19">
      <c r="A1623" s="40"/>
      <c r="B1623" s="6">
        <v>2017</v>
      </c>
      <c r="C1623" s="36"/>
      <c r="D1623" s="36"/>
      <c r="E1623" s="36"/>
      <c r="F1623" s="36"/>
      <c r="G1623" s="36"/>
      <c r="H1623" s="36"/>
      <c r="I1623" s="36"/>
      <c r="J1623" s="36"/>
      <c r="K1623" s="36"/>
      <c r="L1623" s="36"/>
      <c r="M1623" s="36"/>
      <c r="N1623" s="37">
        <v>49970.65</v>
      </c>
      <c r="O1623" s="37">
        <v>49970.65</v>
      </c>
      <c r="P1623" s="37">
        <v>49970.65</v>
      </c>
      <c r="Q1623" s="37">
        <v>49970.65</v>
      </c>
      <c r="R1623" s="37">
        <v>49970.65</v>
      </c>
      <c r="S1623" s="37">
        <v>49970.65</v>
      </c>
    </row>
    <row r="1624" spans="1:19">
      <c r="B1624" s="6">
        <v>2016</v>
      </c>
      <c r="C1624" s="36"/>
      <c r="D1624" s="36"/>
      <c r="E1624" s="36"/>
      <c r="F1624" s="36"/>
      <c r="G1624" s="36"/>
      <c r="H1624" s="36"/>
      <c r="I1624" s="36"/>
      <c r="J1624" s="36"/>
      <c r="K1624" s="36"/>
      <c r="L1624" s="36"/>
      <c r="M1624" s="37">
        <v>137510.32999999996</v>
      </c>
      <c r="N1624" s="37">
        <v>137510.32999999996</v>
      </c>
      <c r="O1624" s="37">
        <v>137510.32999999996</v>
      </c>
      <c r="P1624" s="37">
        <v>137510.32999999996</v>
      </c>
      <c r="Q1624" s="37">
        <v>137510.32999999996</v>
      </c>
      <c r="R1624" s="37">
        <v>137510.32999999996</v>
      </c>
      <c r="S1624" s="37">
        <v>137510.32999999996</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68"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137510.32999999996</v>
      </c>
      <c r="N1711" s="11">
        <f>SUM(N1619:N1710)</f>
        <v>187480.97999999995</v>
      </c>
      <c r="O1711" s="11">
        <f>SUM(O1619:O1710)</f>
        <v>192007.92999999996</v>
      </c>
      <c r="P1711" s="11">
        <f>SUM(P1619:P1710)</f>
        <v>201468.92999999996</v>
      </c>
      <c r="Q1711" s="11">
        <f>SUM(Q1619:Q1710)</f>
        <v>203810.97999999995</v>
      </c>
      <c r="R1711" s="11">
        <f>SUM(R1618:R1710)</f>
        <v>203810.97999999995</v>
      </c>
      <c r="S1711" s="11">
        <f>SUM(S1618:S1710)</f>
        <v>203810.97999999995</v>
      </c>
    </row>
    <row r="1712" spans="1:19">
      <c r="A1712" s="69"/>
      <c r="B1712" s="7"/>
      <c r="C1712" s="8"/>
      <c r="D1712" s="8"/>
      <c r="E1712" s="8"/>
      <c r="F1712" s="8"/>
      <c r="G1712" s="8"/>
      <c r="H1712" s="8"/>
      <c r="I1712" s="8"/>
      <c r="J1712" s="8"/>
      <c r="K1712" s="8"/>
      <c r="L1712" s="8"/>
      <c r="M1712" s="10"/>
    </row>
    <row r="1713" spans="1:19" ht="89.25">
      <c r="A1713" s="70" t="s">
        <v>122</v>
      </c>
      <c r="B1713" s="6">
        <v>2022</v>
      </c>
      <c r="C1713" s="36"/>
      <c r="D1713" s="36"/>
      <c r="E1713" s="36"/>
      <c r="F1713" s="36"/>
      <c r="G1713" s="36"/>
      <c r="H1713" s="36"/>
      <c r="I1713" s="36"/>
      <c r="J1713" s="36"/>
      <c r="K1713" s="36"/>
      <c r="L1713" s="36"/>
      <c r="M1713" s="36"/>
      <c r="N1713" s="36"/>
      <c r="O1713" s="36"/>
      <c r="P1713" s="36"/>
      <c r="Q1713" s="36"/>
      <c r="R1713" s="67"/>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36040.449999999997</v>
      </c>
      <c r="S1714" s="37">
        <v>36040.449999999997</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68"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36040.449999999997</v>
      </c>
      <c r="S1806" s="11">
        <f>SUM(S1713:S1805)</f>
        <v>36040.449999999997</v>
      </c>
    </row>
    <row r="1807" spans="1:19">
      <c r="A1807" s="69"/>
      <c r="B1807" s="7"/>
      <c r="C1807" s="8"/>
      <c r="D1807" s="8"/>
      <c r="E1807" s="8"/>
      <c r="F1807" s="8"/>
      <c r="G1807" s="8"/>
      <c r="H1807" s="8"/>
      <c r="I1807" s="8"/>
      <c r="J1807" s="8"/>
      <c r="K1807" s="8"/>
      <c r="L1807" s="8"/>
      <c r="M1807" s="10"/>
    </row>
    <row r="1808" spans="1:19">
      <c r="A1808" s="70" t="s">
        <v>123</v>
      </c>
      <c r="B1808" s="6">
        <v>2022</v>
      </c>
      <c r="C1808" s="36"/>
      <c r="D1808" s="36"/>
      <c r="E1808" s="36"/>
      <c r="F1808" s="36"/>
      <c r="G1808" s="36"/>
      <c r="H1808" s="36"/>
      <c r="I1808" s="36"/>
      <c r="J1808" s="36"/>
      <c r="K1808" s="36"/>
      <c r="L1808" s="36"/>
      <c r="M1808" s="36"/>
      <c r="N1808" s="36"/>
      <c r="O1808" s="36"/>
      <c r="P1808" s="36"/>
      <c r="Q1808" s="36"/>
      <c r="R1808" s="67"/>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68"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69"/>
      <c r="B1902" s="7"/>
      <c r="C1902" s="8"/>
      <c r="D1902" s="8"/>
      <c r="E1902" s="8"/>
      <c r="F1902" s="8"/>
      <c r="G1902" s="8"/>
      <c r="H1902" s="8"/>
      <c r="I1902" s="8"/>
      <c r="J1902" s="8"/>
      <c r="K1902" s="8"/>
      <c r="L1902" s="8"/>
      <c r="M1902" s="10"/>
    </row>
    <row r="1903" spans="1:19">
      <c r="A1903" s="70" t="s">
        <v>124</v>
      </c>
      <c r="B1903" s="6">
        <v>2022</v>
      </c>
      <c r="C1903" s="36"/>
      <c r="D1903" s="36"/>
      <c r="E1903" s="36"/>
      <c r="F1903" s="36"/>
      <c r="G1903" s="36"/>
      <c r="H1903" s="36"/>
      <c r="I1903" s="36"/>
      <c r="J1903" s="36"/>
      <c r="K1903" s="36"/>
      <c r="L1903" s="36"/>
      <c r="M1903" s="36"/>
      <c r="N1903" s="36"/>
      <c r="O1903" s="36"/>
      <c r="P1903" s="36"/>
      <c r="Q1903" s="36"/>
      <c r="R1903" s="67"/>
      <c r="S1903" s="37">
        <v>43280.6</v>
      </c>
    </row>
    <row r="1904" spans="1:19">
      <c r="A1904" s="38"/>
      <c r="B1904" s="6">
        <v>2021</v>
      </c>
      <c r="C1904" s="36"/>
      <c r="D1904" s="36"/>
      <c r="E1904" s="36"/>
      <c r="F1904" s="36"/>
      <c r="G1904" s="36"/>
      <c r="H1904" s="36"/>
      <c r="I1904" s="36"/>
      <c r="J1904" s="36"/>
      <c r="K1904" s="36"/>
      <c r="L1904" s="36"/>
      <c r="M1904" s="36"/>
      <c r="N1904" s="36"/>
      <c r="O1904" s="36"/>
      <c r="P1904" s="36"/>
      <c r="Q1904" s="36"/>
      <c r="R1904" s="37">
        <v>29186.22</v>
      </c>
      <c r="S1904" s="37">
        <v>29186.22</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17497.34</v>
      </c>
      <c r="Q1906" s="37">
        <v>17497.34</v>
      </c>
      <c r="R1906" s="37">
        <v>17497.34</v>
      </c>
      <c r="S1906" s="37">
        <v>17497.34</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52862.97</v>
      </c>
      <c r="O1908" s="37">
        <v>52862.97</v>
      </c>
      <c r="P1908" s="37">
        <v>52862.97</v>
      </c>
      <c r="Q1908" s="37">
        <v>52862.97</v>
      </c>
      <c r="R1908" s="37">
        <v>52862.97</v>
      </c>
      <c r="S1908" s="37">
        <v>52862.97</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4712.7</v>
      </c>
      <c r="D1922" s="37">
        <v>4712.7</v>
      </c>
      <c r="E1922" s="37">
        <v>4712.7</v>
      </c>
      <c r="F1922" s="37">
        <v>4712.7</v>
      </c>
      <c r="G1922" s="37">
        <v>4712.7</v>
      </c>
      <c r="H1922" s="37">
        <v>4712.7</v>
      </c>
      <c r="I1922" s="37">
        <v>4712.7</v>
      </c>
      <c r="J1922" s="37">
        <v>4712.7</v>
      </c>
      <c r="K1922" s="37">
        <v>4712.7</v>
      </c>
      <c r="L1922" s="37">
        <v>4712.7</v>
      </c>
      <c r="M1922" s="37">
        <v>4712.7</v>
      </c>
      <c r="N1922" s="37">
        <v>4712.6999999999989</v>
      </c>
      <c r="O1922" s="37">
        <v>4712.6999999999989</v>
      </c>
      <c r="P1922" s="37">
        <v>4712.6999999999989</v>
      </c>
      <c r="Q1922" s="37">
        <v>4712.6999999999989</v>
      </c>
      <c r="R1922" s="37">
        <v>4712.6999999999989</v>
      </c>
      <c r="S1922" s="37">
        <v>4712.6999999999989</v>
      </c>
    </row>
    <row r="1923" spans="2:19">
      <c r="B1923" s="6">
        <v>2002</v>
      </c>
      <c r="C1923" s="37">
        <v>9834.8600000000024</v>
      </c>
      <c r="D1923" s="37">
        <v>9834.8600000000024</v>
      </c>
      <c r="E1923" s="37">
        <v>9834.8600000000024</v>
      </c>
      <c r="F1923" s="37">
        <v>9834.8600000000024</v>
      </c>
      <c r="G1923" s="37">
        <v>9834.8600000000024</v>
      </c>
      <c r="H1923" s="37">
        <v>9834.8600000000024</v>
      </c>
      <c r="I1923" s="37">
        <v>9834.8600000000024</v>
      </c>
      <c r="J1923" s="37">
        <v>9834.8600000000024</v>
      </c>
      <c r="K1923" s="37">
        <v>9834.8600000000024</v>
      </c>
      <c r="L1923" s="37">
        <v>9834.8600000000024</v>
      </c>
      <c r="M1923" s="37">
        <v>9834.8600000000024</v>
      </c>
      <c r="N1923" s="37">
        <v>9834.8599999999988</v>
      </c>
      <c r="O1923" s="37">
        <v>9834.8599999999988</v>
      </c>
      <c r="P1923" s="37">
        <v>9834.8599999999988</v>
      </c>
      <c r="Q1923" s="37">
        <v>9834.8599999999988</v>
      </c>
      <c r="R1923" s="37">
        <v>9834.8599999999988</v>
      </c>
      <c r="S1923" s="37">
        <v>9834.8599999999988</v>
      </c>
    </row>
    <row r="1924" spans="2:19">
      <c r="B1924" s="6">
        <v>2001</v>
      </c>
      <c r="C1924" s="37">
        <v>7134.1067475189566</v>
      </c>
      <c r="D1924" s="37">
        <v>7134.1067475189566</v>
      </c>
      <c r="E1924" s="37">
        <v>7134.1067475189566</v>
      </c>
      <c r="F1924" s="37">
        <v>7134.1067475189566</v>
      </c>
      <c r="G1924" s="37">
        <v>7134.1067475189566</v>
      </c>
      <c r="H1924" s="37">
        <v>7134.1067475189566</v>
      </c>
      <c r="I1924" s="37">
        <v>7134.1067475189566</v>
      </c>
      <c r="J1924" s="37">
        <v>7134.1067475189566</v>
      </c>
      <c r="K1924" s="37">
        <v>7134.1067475189566</v>
      </c>
      <c r="L1924" s="37">
        <v>7134.1067475189566</v>
      </c>
      <c r="M1924" s="37">
        <v>7134.1067475189566</v>
      </c>
      <c r="N1924" s="37">
        <v>7134.1067475189566</v>
      </c>
      <c r="O1924" s="37">
        <v>7134.1067475189566</v>
      </c>
      <c r="P1924" s="37">
        <v>7134.1067475189566</v>
      </c>
      <c r="Q1924" s="37">
        <v>7134.1067475189566</v>
      </c>
      <c r="R1924" s="37">
        <v>7134.1067475189566</v>
      </c>
      <c r="S1924" s="37">
        <v>7134.1067475189566</v>
      </c>
    </row>
    <row r="1925" spans="2:19">
      <c r="B1925" s="6">
        <v>2000</v>
      </c>
      <c r="C1925" s="37">
        <v>25028.657909941048</v>
      </c>
      <c r="D1925" s="37">
        <v>25028.657909941048</v>
      </c>
      <c r="E1925" s="37">
        <v>25028.657909941048</v>
      </c>
      <c r="F1925" s="37">
        <v>25028.657909941048</v>
      </c>
      <c r="G1925" s="37">
        <v>25028.657909941048</v>
      </c>
      <c r="H1925" s="37">
        <v>25028.657909941048</v>
      </c>
      <c r="I1925" s="37">
        <v>25028.657909941048</v>
      </c>
      <c r="J1925" s="37">
        <v>25028.657909941048</v>
      </c>
      <c r="K1925" s="37">
        <v>25028.657909941048</v>
      </c>
      <c r="L1925" s="37">
        <v>25028.657909941048</v>
      </c>
      <c r="M1925" s="37">
        <v>25028.657909941048</v>
      </c>
      <c r="N1925" s="37">
        <v>25028.657909941045</v>
      </c>
      <c r="O1925" s="37">
        <v>25028.657909941045</v>
      </c>
      <c r="P1925" s="37">
        <v>25028.657909941045</v>
      </c>
      <c r="Q1925" s="37">
        <v>25028.657909941045</v>
      </c>
      <c r="R1925" s="37">
        <v>25028.657909941045</v>
      </c>
      <c r="S1925" s="37">
        <v>25028.657909941045</v>
      </c>
    </row>
    <row r="1926" spans="2:19">
      <c r="B1926" s="6">
        <v>1999</v>
      </c>
      <c r="C1926" s="37">
        <v>21799.675840947322</v>
      </c>
      <c r="D1926" s="37">
        <v>21799.675840947322</v>
      </c>
      <c r="E1926" s="37">
        <v>21799.675840947322</v>
      </c>
      <c r="F1926" s="37">
        <v>21799.675840947322</v>
      </c>
      <c r="G1926" s="37">
        <v>21799.675840947322</v>
      </c>
      <c r="H1926" s="37">
        <v>21799.675840947322</v>
      </c>
      <c r="I1926" s="37">
        <v>21799.675840947322</v>
      </c>
      <c r="J1926" s="37">
        <v>21799.675840947322</v>
      </c>
      <c r="K1926" s="37">
        <v>21799.675840947322</v>
      </c>
      <c r="L1926" s="37">
        <v>21799.675840947322</v>
      </c>
      <c r="M1926" s="37">
        <v>21799.675840947322</v>
      </c>
      <c r="N1926" s="37">
        <v>21799.675840947322</v>
      </c>
      <c r="O1926" s="37">
        <v>21799.675840947322</v>
      </c>
      <c r="P1926" s="37">
        <v>21799.675840947322</v>
      </c>
      <c r="Q1926" s="37">
        <v>21799.675840947322</v>
      </c>
      <c r="R1926" s="37">
        <v>21799.675840947322</v>
      </c>
      <c r="S1926" s="37">
        <v>21799.675840947322</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32667.179662854134</v>
      </c>
      <c r="D1929" s="37">
        <v>32667.179662854134</v>
      </c>
      <c r="E1929" s="37">
        <v>32667.179662854134</v>
      </c>
      <c r="F1929" s="37">
        <v>32667.179662854134</v>
      </c>
      <c r="G1929" s="37">
        <v>32667.179662854134</v>
      </c>
      <c r="H1929" s="37">
        <v>32667.179662854134</v>
      </c>
      <c r="I1929" s="37">
        <v>32667.179662854134</v>
      </c>
      <c r="J1929" s="37">
        <v>32667.179662854134</v>
      </c>
      <c r="K1929" s="37">
        <v>32667.179662854134</v>
      </c>
      <c r="L1929" s="37">
        <v>32667.179662854134</v>
      </c>
      <c r="M1929" s="37">
        <v>32667.179662854134</v>
      </c>
      <c r="N1929" s="37">
        <v>32667.179662854138</v>
      </c>
      <c r="O1929" s="37">
        <v>32667.179662854138</v>
      </c>
      <c r="P1929" s="37">
        <v>32667.179662854138</v>
      </c>
      <c r="Q1929" s="37">
        <v>32667.179662854138</v>
      </c>
      <c r="R1929" s="37">
        <v>32667.179662854138</v>
      </c>
      <c r="S1929" s="37">
        <v>32667.179662854138</v>
      </c>
    </row>
    <row r="1930" spans="2:19">
      <c r="B1930" s="6">
        <v>1995</v>
      </c>
      <c r="C1930" s="37">
        <v>15350.776908013477</v>
      </c>
      <c r="D1930" s="37">
        <v>15350.776908013477</v>
      </c>
      <c r="E1930" s="37">
        <v>15350.776908013477</v>
      </c>
      <c r="F1930" s="37">
        <v>15350.776908013477</v>
      </c>
      <c r="G1930" s="37">
        <v>15350.776908013477</v>
      </c>
      <c r="H1930" s="37">
        <v>15350.776908013477</v>
      </c>
      <c r="I1930" s="37">
        <v>15350.776908013477</v>
      </c>
      <c r="J1930" s="37">
        <v>15350.776908013477</v>
      </c>
      <c r="K1930" s="37">
        <v>15350.776908013477</v>
      </c>
      <c r="L1930" s="37">
        <v>15350.776908013477</v>
      </c>
      <c r="M1930" s="37">
        <v>15350.776908013477</v>
      </c>
      <c r="N1930" s="37">
        <v>15350.776908013471</v>
      </c>
      <c r="O1930" s="37">
        <v>15350.776908013471</v>
      </c>
      <c r="P1930" s="37">
        <v>15350.776908013471</v>
      </c>
      <c r="Q1930" s="37">
        <v>15350.776908013471</v>
      </c>
      <c r="R1930" s="37">
        <v>15350.776908013471</v>
      </c>
      <c r="S1930" s="37">
        <v>15350.776908013471</v>
      </c>
    </row>
    <row r="1931" spans="2:19">
      <c r="B1931" s="6">
        <v>1994</v>
      </c>
      <c r="C1931" s="37">
        <v>15807.104911981101</v>
      </c>
      <c r="D1931" s="37">
        <v>15807.104911981101</v>
      </c>
      <c r="E1931" s="37">
        <v>15807.104911981101</v>
      </c>
      <c r="F1931" s="37">
        <v>15807.104911981101</v>
      </c>
      <c r="G1931" s="37">
        <v>15807.104911981101</v>
      </c>
      <c r="H1931" s="37">
        <v>15807.104911981101</v>
      </c>
      <c r="I1931" s="37">
        <v>15807.104911981101</v>
      </c>
      <c r="J1931" s="37">
        <v>15807.104911981101</v>
      </c>
      <c r="K1931" s="37">
        <v>15807.104911981101</v>
      </c>
      <c r="L1931" s="37">
        <v>15807.104911981101</v>
      </c>
      <c r="M1931" s="37">
        <v>15807.104911981101</v>
      </c>
      <c r="N1931" s="37">
        <v>15807.1049119811</v>
      </c>
      <c r="O1931" s="37">
        <v>15807.1049119811</v>
      </c>
      <c r="P1931" s="37">
        <v>15807.1049119811</v>
      </c>
      <c r="Q1931" s="37">
        <v>15807.1049119811</v>
      </c>
      <c r="R1931" s="37">
        <v>15807.1049119811</v>
      </c>
      <c r="S1931" s="37">
        <v>15807.1049119811</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68" t="s">
        <v>124</v>
      </c>
      <c r="B1996" s="7" t="s">
        <v>10</v>
      </c>
      <c r="C1996" s="8">
        <f>SUM(C1919:C1995)</f>
        <v>132335.06198125603</v>
      </c>
      <c r="D1996" s="8">
        <f>SUM(D1918:D1995)</f>
        <v>132335.06198125603</v>
      </c>
      <c r="E1996" s="8">
        <f>SUM(E1917:E1995)</f>
        <v>132335.06198125603</v>
      </c>
      <c r="F1996" s="8">
        <f>SUM(F1916:F1995)</f>
        <v>132335.06198125603</v>
      </c>
      <c r="G1996" s="8">
        <f>SUM(G1915:G1995)</f>
        <v>132335.06198125603</v>
      </c>
      <c r="H1996" s="8">
        <f>SUM(H1909:H1995)</f>
        <v>132335.06198125603</v>
      </c>
      <c r="I1996" s="8">
        <f>SUM(I1909:I1995)</f>
        <v>132335.06198125603</v>
      </c>
      <c r="J1996" s="8">
        <f t="shared" ref="J1996" si="37">SUM(J1909:J1995)</f>
        <v>132335.06198125603</v>
      </c>
      <c r="K1996" s="8">
        <f>SUM(K1909:K1995)</f>
        <v>132335.06198125603</v>
      </c>
      <c r="L1996" s="8">
        <f t="shared" ref="L1996" si="38">SUM(L1909:L1995)</f>
        <v>132335.06198125603</v>
      </c>
      <c r="M1996" s="8">
        <f>SUM(M1909:M1995)</f>
        <v>132335.06198125603</v>
      </c>
      <c r="N1996" s="11">
        <f>SUM(N1904:N1995)</f>
        <v>185198.03198125603</v>
      </c>
      <c r="O1996" s="11">
        <f>SUM(O1904:O1995)</f>
        <v>185198.03198125603</v>
      </c>
      <c r="P1996" s="11">
        <f>SUM(P1904:P1995)</f>
        <v>202695.37198125603</v>
      </c>
      <c r="Q1996" s="11">
        <f>SUM(Q1904:Q1995)</f>
        <v>202695.37198125603</v>
      </c>
      <c r="R1996" s="11">
        <f>SUM(R1903:R1995)</f>
        <v>231881.59198125603</v>
      </c>
      <c r="S1996" s="11">
        <f>SUM(S1903:S1995)</f>
        <v>275162.19198125607</v>
      </c>
    </row>
    <row r="1997" spans="1:19">
      <c r="A1997" s="69"/>
      <c r="B1997" s="7"/>
      <c r="C1997" s="8"/>
      <c r="D1997" s="8"/>
      <c r="E1997" s="8"/>
      <c r="F1997" s="8"/>
      <c r="G1997" s="8"/>
      <c r="H1997" s="8"/>
      <c r="I1997" s="8"/>
      <c r="J1997" s="8"/>
      <c r="K1997" s="8"/>
      <c r="L1997" s="8"/>
      <c r="M1997" s="10"/>
    </row>
    <row r="1998" spans="1:19">
      <c r="A1998" s="76" t="s">
        <v>125</v>
      </c>
      <c r="B1998" s="75">
        <v>2022</v>
      </c>
      <c r="C1998" s="36"/>
      <c r="D1998" s="36"/>
      <c r="E1998" s="36"/>
      <c r="F1998" s="36"/>
      <c r="G1998" s="36"/>
      <c r="H1998" s="36"/>
      <c r="I1998" s="36"/>
      <c r="J1998" s="36"/>
      <c r="K1998" s="36"/>
      <c r="L1998" s="36"/>
      <c r="M1998" s="36"/>
      <c r="N1998" s="36"/>
      <c r="O1998" s="36"/>
      <c r="P1998" s="36"/>
      <c r="Q1998" s="36"/>
      <c r="R1998" s="67"/>
      <c r="S1998" s="37">
        <v>101353.48000000001</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95052.56</v>
      </c>
      <c r="R2000" s="37">
        <v>95052.56</v>
      </c>
      <c r="S2000" s="37">
        <v>95052.56</v>
      </c>
    </row>
    <row r="2001" spans="1:19">
      <c r="A2001" s="40"/>
      <c r="B2001" s="6">
        <v>2019</v>
      </c>
      <c r="C2001" s="36"/>
      <c r="D2001" s="36"/>
      <c r="E2001" s="36"/>
      <c r="F2001" s="36"/>
      <c r="G2001" s="36"/>
      <c r="H2001" s="36"/>
      <c r="I2001" s="36"/>
      <c r="J2001" s="36"/>
      <c r="K2001" s="36"/>
      <c r="L2001" s="36"/>
      <c r="M2001" s="36"/>
      <c r="N2001" s="36"/>
      <c r="O2001" s="36"/>
      <c r="P2001" s="37">
        <v>166006.57999999999</v>
      </c>
      <c r="Q2001" s="37">
        <v>166006.57999999999</v>
      </c>
      <c r="R2001" s="37">
        <v>166006.57999999999</v>
      </c>
      <c r="S2001" s="37">
        <v>166006.57999999999</v>
      </c>
    </row>
    <row r="2002" spans="1:19">
      <c r="A2002" s="40"/>
      <c r="B2002" s="6">
        <v>2018</v>
      </c>
      <c r="C2002" s="36"/>
      <c r="D2002" s="36"/>
      <c r="E2002" s="36"/>
      <c r="F2002" s="36"/>
      <c r="G2002" s="36"/>
      <c r="H2002" s="36"/>
      <c r="I2002" s="36"/>
      <c r="J2002" s="36"/>
      <c r="K2002" s="36"/>
      <c r="L2002" s="36"/>
      <c r="M2002" s="36"/>
      <c r="N2002" s="36"/>
      <c r="O2002" s="37">
        <v>141399.27000000002</v>
      </c>
      <c r="P2002" s="37">
        <v>141399.27000000002</v>
      </c>
      <c r="Q2002" s="37">
        <v>141399.27000000002</v>
      </c>
      <c r="R2002" s="37">
        <v>141399.27000000002</v>
      </c>
      <c r="S2002" s="37">
        <v>141399.27000000002</v>
      </c>
    </row>
    <row r="2003" spans="1:19">
      <c r="A2003" s="40"/>
      <c r="B2003" s="6">
        <v>2017</v>
      </c>
      <c r="C2003" s="36"/>
      <c r="D2003" s="36"/>
      <c r="E2003" s="36"/>
      <c r="F2003" s="36"/>
      <c r="G2003" s="36"/>
      <c r="H2003" s="36"/>
      <c r="I2003" s="36"/>
      <c r="J2003" s="36"/>
      <c r="K2003" s="36"/>
      <c r="L2003" s="36"/>
      <c r="M2003" s="36"/>
      <c r="N2003" s="37">
        <v>44582.89</v>
      </c>
      <c r="O2003" s="37">
        <v>44582.89</v>
      </c>
      <c r="P2003" s="37">
        <v>44582.89</v>
      </c>
      <c r="Q2003" s="37">
        <v>44582.89</v>
      </c>
      <c r="R2003" s="37">
        <v>44582.89</v>
      </c>
      <c r="S2003" s="37">
        <v>44582.89</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34171.79</v>
      </c>
      <c r="M2005" s="37">
        <v>34171.79</v>
      </c>
      <c r="N2005" s="37">
        <v>34171.79</v>
      </c>
      <c r="O2005" s="37">
        <v>34171.79</v>
      </c>
      <c r="P2005" s="37">
        <v>34171.79</v>
      </c>
      <c r="Q2005" s="37">
        <v>34171.79</v>
      </c>
      <c r="R2005" s="37">
        <v>34171.79</v>
      </c>
      <c r="S2005" s="37">
        <v>34171.79</v>
      </c>
    </row>
    <row r="2006" spans="1:19">
      <c r="B2006" s="6">
        <v>2014</v>
      </c>
      <c r="C2006" s="36"/>
      <c r="D2006" s="36"/>
      <c r="E2006" s="36"/>
      <c r="F2006" s="36"/>
      <c r="G2006" s="36"/>
      <c r="H2006" s="36"/>
      <c r="I2006" s="36"/>
      <c r="J2006" s="36"/>
      <c r="K2006" s="37">
        <v>53128.13</v>
      </c>
      <c r="L2006" s="37">
        <v>53128.13</v>
      </c>
      <c r="M2006" s="37">
        <v>53128.13</v>
      </c>
      <c r="N2006" s="37">
        <v>53128.12999999999</v>
      </c>
      <c r="O2006" s="37">
        <v>53128.12999999999</v>
      </c>
      <c r="P2006" s="37">
        <v>53128.12999999999</v>
      </c>
      <c r="Q2006" s="37">
        <v>53128.12999999999</v>
      </c>
      <c r="R2006" s="37">
        <v>53128.12999999999</v>
      </c>
      <c r="S2006" s="37">
        <v>53128.12999999999</v>
      </c>
    </row>
    <row r="2007" spans="1:19">
      <c r="B2007" s="6">
        <v>2013</v>
      </c>
      <c r="C2007" s="36"/>
      <c r="D2007" s="36"/>
      <c r="E2007" s="36"/>
      <c r="F2007" s="36"/>
      <c r="G2007" s="36"/>
      <c r="H2007" s="36"/>
      <c r="I2007" s="36"/>
      <c r="J2007" s="37">
        <v>37219.71</v>
      </c>
      <c r="K2007" s="37">
        <v>37219.71</v>
      </c>
      <c r="L2007" s="37">
        <v>37219.71</v>
      </c>
      <c r="M2007" s="37">
        <v>37219.71</v>
      </c>
      <c r="N2007" s="37">
        <v>37219.71</v>
      </c>
      <c r="O2007" s="37">
        <v>37219.71</v>
      </c>
      <c r="P2007" s="37">
        <v>37219.71</v>
      </c>
      <c r="Q2007" s="37">
        <v>37219.71</v>
      </c>
      <c r="R2007" s="37">
        <v>37219.71</v>
      </c>
      <c r="S2007" s="37">
        <v>37219.71</v>
      </c>
    </row>
    <row r="2008" spans="1:19">
      <c r="B2008" s="6">
        <v>2012</v>
      </c>
      <c r="C2008" s="36"/>
      <c r="D2008" s="36"/>
      <c r="E2008" s="36"/>
      <c r="F2008" s="36"/>
      <c r="G2008" s="36"/>
      <c r="H2008" s="36"/>
      <c r="I2008" s="37">
        <v>51703.88</v>
      </c>
      <c r="J2008" s="37">
        <v>51703.88</v>
      </c>
      <c r="K2008" s="37">
        <v>51703.88</v>
      </c>
      <c r="L2008" s="37">
        <v>51703.88</v>
      </c>
      <c r="M2008" s="37">
        <v>51703.88</v>
      </c>
      <c r="N2008" s="37">
        <v>51703.88</v>
      </c>
      <c r="O2008" s="37">
        <v>51703.88</v>
      </c>
      <c r="P2008" s="37">
        <v>51703.88</v>
      </c>
      <c r="Q2008" s="37">
        <v>51703.88</v>
      </c>
      <c r="R2008" s="37">
        <v>51703.88</v>
      </c>
      <c r="S2008" s="37">
        <v>51703.88</v>
      </c>
    </row>
    <row r="2009" spans="1:19">
      <c r="B2009" s="6">
        <v>2011</v>
      </c>
      <c r="C2009" s="36"/>
      <c r="D2009" s="36"/>
      <c r="E2009" s="36"/>
      <c r="F2009" s="36"/>
      <c r="G2009" s="36"/>
      <c r="H2009" s="37">
        <v>54041.4</v>
      </c>
      <c r="I2009" s="37">
        <v>54041.4</v>
      </c>
      <c r="J2009" s="37">
        <v>54041.4</v>
      </c>
      <c r="K2009" s="37">
        <v>54041.4</v>
      </c>
      <c r="L2009" s="37">
        <v>54041.4</v>
      </c>
      <c r="M2009" s="37">
        <v>54041.4</v>
      </c>
      <c r="N2009" s="37">
        <v>54041.399999999994</v>
      </c>
      <c r="O2009" s="37">
        <v>54041.399999999994</v>
      </c>
      <c r="P2009" s="37">
        <v>54041.399999999994</v>
      </c>
      <c r="Q2009" s="37">
        <v>54041.399999999994</v>
      </c>
      <c r="R2009" s="37">
        <v>54041.399999999994</v>
      </c>
      <c r="S2009" s="37">
        <v>54041.399999999994</v>
      </c>
    </row>
    <row r="2010" spans="1:19">
      <c r="B2010" s="6">
        <v>2010</v>
      </c>
      <c r="C2010" s="36"/>
      <c r="D2010" s="36"/>
      <c r="E2010" s="36"/>
      <c r="F2010" s="36"/>
      <c r="G2010" s="37">
        <v>25437</v>
      </c>
      <c r="H2010" s="37">
        <v>25437</v>
      </c>
      <c r="I2010" s="37">
        <v>25437</v>
      </c>
      <c r="J2010" s="37">
        <v>25437</v>
      </c>
      <c r="K2010" s="37">
        <v>25437</v>
      </c>
      <c r="L2010" s="37">
        <v>25437</v>
      </c>
      <c r="M2010" s="37">
        <v>25437</v>
      </c>
      <c r="N2010" s="37">
        <v>25437.000000000004</v>
      </c>
      <c r="O2010" s="37">
        <v>25437.000000000004</v>
      </c>
      <c r="P2010" s="37">
        <v>25437.000000000004</v>
      </c>
      <c r="Q2010" s="37">
        <v>25437.000000000004</v>
      </c>
      <c r="R2010" s="37">
        <v>25437.000000000004</v>
      </c>
      <c r="S2010" s="37">
        <v>25437.000000000004</v>
      </c>
    </row>
    <row r="2011" spans="1:19">
      <c r="B2011" s="6">
        <v>2009</v>
      </c>
      <c r="C2011" s="36"/>
      <c r="D2011" s="36"/>
      <c r="E2011" s="36"/>
      <c r="F2011" s="37">
        <v>52628.99</v>
      </c>
      <c r="G2011" s="37">
        <v>52628.99</v>
      </c>
      <c r="H2011" s="37">
        <v>52628.99</v>
      </c>
      <c r="I2011" s="37">
        <v>52628.99</v>
      </c>
      <c r="J2011" s="37">
        <v>52628.99</v>
      </c>
      <c r="K2011" s="37">
        <v>52628.99</v>
      </c>
      <c r="L2011" s="37">
        <v>52628.99</v>
      </c>
      <c r="M2011" s="37">
        <v>52628.99</v>
      </c>
      <c r="N2011" s="37">
        <v>52628.989999999991</v>
      </c>
      <c r="O2011" s="37">
        <v>52628.989999999991</v>
      </c>
      <c r="P2011" s="37">
        <v>52628.989999999991</v>
      </c>
      <c r="Q2011" s="37">
        <v>52628.989999999991</v>
      </c>
      <c r="R2011" s="37">
        <v>52628.989999999991</v>
      </c>
      <c r="S2011" s="37">
        <v>52628.989999999991</v>
      </c>
    </row>
    <row r="2012" spans="1:19">
      <c r="B2012" s="6">
        <v>2008</v>
      </c>
      <c r="C2012" s="36"/>
      <c r="D2012" s="36"/>
      <c r="E2012" s="37">
        <v>40205.550000000003</v>
      </c>
      <c r="F2012" s="37">
        <v>40205.550000000003</v>
      </c>
      <c r="G2012" s="37">
        <v>40205.550000000003</v>
      </c>
      <c r="H2012" s="37">
        <v>40205.550000000003</v>
      </c>
      <c r="I2012" s="37">
        <v>40205.550000000003</v>
      </c>
      <c r="J2012" s="37">
        <v>40205.550000000003</v>
      </c>
      <c r="K2012" s="37">
        <v>40205.550000000003</v>
      </c>
      <c r="L2012" s="37">
        <v>40205.550000000003</v>
      </c>
      <c r="M2012" s="37">
        <v>40205.550000000003</v>
      </c>
      <c r="N2012" s="37">
        <v>40205.550000000003</v>
      </c>
      <c r="O2012" s="37">
        <v>40205.550000000003</v>
      </c>
      <c r="P2012" s="37">
        <v>40205.550000000003</v>
      </c>
      <c r="Q2012" s="37">
        <v>40205.550000000003</v>
      </c>
      <c r="R2012" s="37">
        <v>40205.550000000003</v>
      </c>
      <c r="S2012" s="37">
        <v>40205.550000000003</v>
      </c>
    </row>
    <row r="2013" spans="1:19">
      <c r="B2013" s="6">
        <v>2007</v>
      </c>
      <c r="C2013" s="36"/>
      <c r="D2013" s="37">
        <v>48438.03</v>
      </c>
      <c r="E2013" s="37">
        <v>48438.03</v>
      </c>
      <c r="F2013" s="37">
        <v>48438.03</v>
      </c>
      <c r="G2013" s="37">
        <v>48438.03</v>
      </c>
      <c r="H2013" s="37">
        <v>48438.03</v>
      </c>
      <c r="I2013" s="37">
        <v>48438.03</v>
      </c>
      <c r="J2013" s="37">
        <v>48438.03</v>
      </c>
      <c r="K2013" s="37">
        <v>48438.03</v>
      </c>
      <c r="L2013" s="37">
        <v>48438.03</v>
      </c>
      <c r="M2013" s="37">
        <v>48438.03</v>
      </c>
      <c r="N2013" s="37">
        <v>48438.029999999992</v>
      </c>
      <c r="O2013" s="37">
        <v>48438.029999999992</v>
      </c>
      <c r="P2013" s="37">
        <v>48438.029999999992</v>
      </c>
      <c r="Q2013" s="37">
        <v>48438.029999999992</v>
      </c>
      <c r="R2013" s="37">
        <v>48438.029999999992</v>
      </c>
      <c r="S2013" s="37">
        <v>48438.029999999992</v>
      </c>
    </row>
    <row r="2014" spans="1:19">
      <c r="B2014" s="6">
        <v>2006</v>
      </c>
      <c r="C2014" s="37">
        <v>69080.009999999995</v>
      </c>
      <c r="D2014" s="37">
        <v>69080.009999999995</v>
      </c>
      <c r="E2014" s="37">
        <v>69080.009999999995</v>
      </c>
      <c r="F2014" s="37">
        <v>69080.009999999995</v>
      </c>
      <c r="G2014" s="37">
        <v>69080.009999999995</v>
      </c>
      <c r="H2014" s="37">
        <v>69080.009999999995</v>
      </c>
      <c r="I2014" s="37">
        <v>69080.009999999995</v>
      </c>
      <c r="J2014" s="37">
        <v>69080.009999999995</v>
      </c>
      <c r="K2014" s="37">
        <v>69080.009999999995</v>
      </c>
      <c r="L2014" s="37">
        <v>69080.009999999995</v>
      </c>
      <c r="M2014" s="37">
        <v>69080.009999999995</v>
      </c>
      <c r="N2014" s="37">
        <v>69080.009999999995</v>
      </c>
      <c r="O2014" s="37">
        <v>69080.009999999995</v>
      </c>
      <c r="P2014" s="37">
        <v>69080.009999999995</v>
      </c>
      <c r="Q2014" s="37">
        <v>69080.009999999995</v>
      </c>
      <c r="R2014" s="37">
        <v>69080.009999999995</v>
      </c>
      <c r="S2014" s="37">
        <v>69080.009999999995</v>
      </c>
    </row>
    <row r="2015" spans="1:19">
      <c r="B2015" s="6">
        <v>2005</v>
      </c>
      <c r="C2015" s="37">
        <v>14376.36</v>
      </c>
      <c r="D2015" s="37">
        <v>14376.36</v>
      </c>
      <c r="E2015" s="37">
        <v>14376.36</v>
      </c>
      <c r="F2015" s="37">
        <v>14376.36</v>
      </c>
      <c r="G2015" s="37">
        <v>14376.36</v>
      </c>
      <c r="H2015" s="37">
        <v>14376.36</v>
      </c>
      <c r="I2015" s="37">
        <v>14376.36</v>
      </c>
      <c r="J2015" s="37">
        <v>14376.36</v>
      </c>
      <c r="K2015" s="37">
        <v>14376.36</v>
      </c>
      <c r="L2015" s="37">
        <v>14376.36</v>
      </c>
      <c r="M2015" s="37">
        <v>14376.36</v>
      </c>
      <c r="N2015" s="37">
        <v>14376.360000000002</v>
      </c>
      <c r="O2015" s="37">
        <v>14376.360000000002</v>
      </c>
      <c r="P2015" s="37">
        <v>14376.360000000002</v>
      </c>
      <c r="Q2015" s="37">
        <v>14376.360000000002</v>
      </c>
      <c r="R2015" s="37">
        <v>14376.360000000002</v>
      </c>
      <c r="S2015" s="37">
        <v>14376.360000000002</v>
      </c>
    </row>
    <row r="2016" spans="1:19">
      <c r="B2016" s="6">
        <v>2004</v>
      </c>
      <c r="C2016" s="37">
        <v>67963.612348568771</v>
      </c>
      <c r="D2016" s="37">
        <v>67963.612348568771</v>
      </c>
      <c r="E2016" s="37">
        <v>67963.612348568771</v>
      </c>
      <c r="F2016" s="37">
        <v>67963.612348568771</v>
      </c>
      <c r="G2016" s="37">
        <v>67963.612348568771</v>
      </c>
      <c r="H2016" s="37">
        <v>67963.612348568771</v>
      </c>
      <c r="I2016" s="37">
        <v>67963.612348568771</v>
      </c>
      <c r="J2016" s="37">
        <v>67963.612348568771</v>
      </c>
      <c r="K2016" s="37">
        <v>67963.612348568771</v>
      </c>
      <c r="L2016" s="37">
        <v>67963.612348568771</v>
      </c>
      <c r="M2016" s="37">
        <v>67963.612348568771</v>
      </c>
      <c r="N2016" s="37">
        <v>67963.612348568771</v>
      </c>
      <c r="O2016" s="37">
        <v>67963.612348568771</v>
      </c>
      <c r="P2016" s="37">
        <v>67963.612348568771</v>
      </c>
      <c r="Q2016" s="37">
        <v>67963.612348568771</v>
      </c>
      <c r="R2016" s="37">
        <v>67963.612348568771</v>
      </c>
      <c r="S2016" s="37">
        <v>67963.612348568771</v>
      </c>
    </row>
    <row r="2017" spans="2:19">
      <c r="B2017" s="6">
        <v>2003</v>
      </c>
      <c r="C2017" s="37">
        <v>156679.49438751597</v>
      </c>
      <c r="D2017" s="37">
        <v>156679.49438751597</v>
      </c>
      <c r="E2017" s="37">
        <v>156679.49438751597</v>
      </c>
      <c r="F2017" s="37">
        <v>156679.49438751597</v>
      </c>
      <c r="G2017" s="37">
        <v>156679.49438751597</v>
      </c>
      <c r="H2017" s="37">
        <v>156679.49438751597</v>
      </c>
      <c r="I2017" s="37">
        <v>156679.49438751597</v>
      </c>
      <c r="J2017" s="37">
        <v>156679.49438751597</v>
      </c>
      <c r="K2017" s="37">
        <v>156679.49438751597</v>
      </c>
      <c r="L2017" s="37">
        <v>156679.49438751597</v>
      </c>
      <c r="M2017" s="37">
        <v>156679.49438751597</v>
      </c>
      <c r="N2017" s="37">
        <v>156679.49438751597</v>
      </c>
      <c r="O2017" s="37">
        <v>156679.49438751597</v>
      </c>
      <c r="P2017" s="37">
        <v>156679.49438751597</v>
      </c>
      <c r="Q2017" s="37">
        <v>156679.49438751597</v>
      </c>
      <c r="R2017" s="37">
        <v>156679.49438751597</v>
      </c>
      <c r="S2017" s="37">
        <v>156679.49438751597</v>
      </c>
    </row>
    <row r="2018" spans="2:19">
      <c r="B2018" s="6">
        <v>2002</v>
      </c>
      <c r="C2018" s="37">
        <v>65645.7</v>
      </c>
      <c r="D2018" s="37">
        <v>65645.7</v>
      </c>
      <c r="E2018" s="37">
        <v>65645.7</v>
      </c>
      <c r="F2018" s="37">
        <v>65645.7</v>
      </c>
      <c r="G2018" s="37">
        <v>65645.7</v>
      </c>
      <c r="H2018" s="37">
        <v>65645.7</v>
      </c>
      <c r="I2018" s="37">
        <v>65645.7</v>
      </c>
      <c r="J2018" s="37">
        <v>65645.7</v>
      </c>
      <c r="K2018" s="37">
        <v>65645.7</v>
      </c>
      <c r="L2018" s="37">
        <v>65645.7</v>
      </c>
      <c r="M2018" s="37">
        <v>65645.7</v>
      </c>
      <c r="N2018" s="37">
        <v>65645.699999999983</v>
      </c>
      <c r="O2018" s="37">
        <v>65645.699999999983</v>
      </c>
      <c r="P2018" s="37">
        <v>65645.699999999983</v>
      </c>
      <c r="Q2018" s="37">
        <v>65645.699999999983</v>
      </c>
      <c r="R2018" s="37">
        <v>65645.699999999983</v>
      </c>
      <c r="S2018" s="37">
        <v>65645.699999999983</v>
      </c>
    </row>
    <row r="2019" spans="2:19">
      <c r="B2019" s="6">
        <v>2001</v>
      </c>
      <c r="C2019" s="37">
        <v>32624.967405142575</v>
      </c>
      <c r="D2019" s="37">
        <v>32624.967405142575</v>
      </c>
      <c r="E2019" s="37">
        <v>32624.967405142575</v>
      </c>
      <c r="F2019" s="37">
        <v>32624.967405142575</v>
      </c>
      <c r="G2019" s="37">
        <v>32624.967405142575</v>
      </c>
      <c r="H2019" s="37">
        <v>32624.967405142575</v>
      </c>
      <c r="I2019" s="37">
        <v>32624.967405142575</v>
      </c>
      <c r="J2019" s="37">
        <v>32624.967405142575</v>
      </c>
      <c r="K2019" s="37">
        <v>32624.967405142575</v>
      </c>
      <c r="L2019" s="37">
        <v>32624.967405142575</v>
      </c>
      <c r="M2019" s="37">
        <v>32624.967405142575</v>
      </c>
      <c r="N2019" s="37">
        <v>32624.967405142572</v>
      </c>
      <c r="O2019" s="37">
        <v>32624.967405142572</v>
      </c>
      <c r="P2019" s="37">
        <v>32624.967405142572</v>
      </c>
      <c r="Q2019" s="37">
        <v>32624.967405142572</v>
      </c>
      <c r="R2019" s="37">
        <v>32624.967405142572</v>
      </c>
      <c r="S2019" s="37">
        <v>32624.967405142572</v>
      </c>
    </row>
    <row r="2020" spans="2:19">
      <c r="B2020" s="6">
        <v>2000</v>
      </c>
      <c r="C2020" s="37">
        <v>111128.13112479102</v>
      </c>
      <c r="D2020" s="37">
        <v>111128.13112479102</v>
      </c>
      <c r="E2020" s="37">
        <v>111128.13112479102</v>
      </c>
      <c r="F2020" s="37">
        <v>111128.13112479102</v>
      </c>
      <c r="G2020" s="37">
        <v>111128.13112479102</v>
      </c>
      <c r="H2020" s="37">
        <v>111128.13112479102</v>
      </c>
      <c r="I2020" s="37">
        <v>111128.13112479102</v>
      </c>
      <c r="J2020" s="37">
        <v>111128.13112479102</v>
      </c>
      <c r="K2020" s="37">
        <v>111128.13112479102</v>
      </c>
      <c r="L2020" s="37">
        <v>111128.13112479102</v>
      </c>
      <c r="M2020" s="37">
        <v>111128.13112479102</v>
      </c>
      <c r="N2020" s="37">
        <v>111128.13112479102</v>
      </c>
      <c r="O2020" s="37">
        <v>111128.13112479102</v>
      </c>
      <c r="P2020" s="37">
        <v>111128.13112479102</v>
      </c>
      <c r="Q2020" s="37">
        <v>111128.13112479102</v>
      </c>
      <c r="R2020" s="37">
        <v>111128.13112479102</v>
      </c>
      <c r="S2020" s="37">
        <v>111128.13112479102</v>
      </c>
    </row>
    <row r="2021" spans="2:19">
      <c r="B2021" s="6">
        <v>1999</v>
      </c>
      <c r="C2021" s="37">
        <v>31767.52</v>
      </c>
      <c r="D2021" s="37">
        <v>31767.52</v>
      </c>
      <c r="E2021" s="37">
        <v>31767.52</v>
      </c>
      <c r="F2021" s="37">
        <v>31767.52</v>
      </c>
      <c r="G2021" s="37">
        <v>31767.52</v>
      </c>
      <c r="H2021" s="37">
        <v>31767.52</v>
      </c>
      <c r="I2021" s="37">
        <v>31767.52</v>
      </c>
      <c r="J2021" s="37">
        <v>31767.52</v>
      </c>
      <c r="K2021" s="37">
        <v>31767.52</v>
      </c>
      <c r="L2021" s="37">
        <v>31767.52</v>
      </c>
      <c r="M2021" s="37">
        <v>31767.52</v>
      </c>
      <c r="N2021" s="37">
        <v>31767.520000000011</v>
      </c>
      <c r="O2021" s="37">
        <v>31767.520000000011</v>
      </c>
      <c r="P2021" s="37">
        <v>31767.520000000011</v>
      </c>
      <c r="Q2021" s="37">
        <v>31767.520000000011</v>
      </c>
      <c r="R2021" s="37">
        <v>31767.520000000011</v>
      </c>
      <c r="S2021" s="37">
        <v>31767.520000000011</v>
      </c>
    </row>
    <row r="2022" spans="2:19">
      <c r="B2022" s="6">
        <v>1998</v>
      </c>
      <c r="C2022" s="37">
        <v>61517.01</v>
      </c>
      <c r="D2022" s="37">
        <v>61517.01</v>
      </c>
      <c r="E2022" s="37">
        <v>61517.01</v>
      </c>
      <c r="F2022" s="37">
        <v>61517.01</v>
      </c>
      <c r="G2022" s="37">
        <v>61517.01</v>
      </c>
      <c r="H2022" s="37">
        <v>61517.01</v>
      </c>
      <c r="I2022" s="37">
        <v>61517.01</v>
      </c>
      <c r="J2022" s="37">
        <v>61517.01</v>
      </c>
      <c r="K2022" s="37">
        <v>61517.01</v>
      </c>
      <c r="L2022" s="37">
        <v>61517.01</v>
      </c>
      <c r="M2022" s="37">
        <v>61517.01</v>
      </c>
      <c r="N2022" s="37">
        <v>61517.00999999998</v>
      </c>
      <c r="O2022" s="37">
        <v>61517.00999999998</v>
      </c>
      <c r="P2022" s="37">
        <v>61517.00999999998</v>
      </c>
      <c r="Q2022" s="37">
        <v>61517.00999999998</v>
      </c>
      <c r="R2022" s="37">
        <v>61517.00999999998</v>
      </c>
      <c r="S2022" s="37">
        <v>61517.00999999998</v>
      </c>
    </row>
    <row r="2023" spans="2:19">
      <c r="B2023" s="6">
        <v>1997</v>
      </c>
      <c r="C2023" s="37">
        <v>85797.630000000019</v>
      </c>
      <c r="D2023" s="37">
        <v>85797.630000000019</v>
      </c>
      <c r="E2023" s="37">
        <v>85797.630000000019</v>
      </c>
      <c r="F2023" s="37">
        <v>85797.630000000019</v>
      </c>
      <c r="G2023" s="37">
        <v>85797.630000000019</v>
      </c>
      <c r="H2023" s="37">
        <v>85797.630000000019</v>
      </c>
      <c r="I2023" s="37">
        <v>85797.630000000019</v>
      </c>
      <c r="J2023" s="37">
        <v>85797.630000000019</v>
      </c>
      <c r="K2023" s="37">
        <v>85797.630000000019</v>
      </c>
      <c r="L2023" s="37">
        <v>85797.630000000019</v>
      </c>
      <c r="M2023" s="37">
        <v>85797.630000000019</v>
      </c>
      <c r="N2023" s="37">
        <v>85797.62999999999</v>
      </c>
      <c r="O2023" s="37">
        <v>85797.62999999999</v>
      </c>
      <c r="P2023" s="37">
        <v>85797.62999999999</v>
      </c>
      <c r="Q2023" s="37">
        <v>85797.62999999999</v>
      </c>
      <c r="R2023" s="37">
        <v>85797.62999999999</v>
      </c>
      <c r="S2023" s="37">
        <v>85797.62999999999</v>
      </c>
    </row>
    <row r="2024" spans="2:19">
      <c r="B2024" s="6">
        <v>1996</v>
      </c>
      <c r="C2024" s="37">
        <v>69936.845226834645</v>
      </c>
      <c r="D2024" s="37">
        <v>69936.845226834645</v>
      </c>
      <c r="E2024" s="37">
        <v>69936.845226834645</v>
      </c>
      <c r="F2024" s="37">
        <v>69936.845226834645</v>
      </c>
      <c r="G2024" s="37">
        <v>69936.845226834645</v>
      </c>
      <c r="H2024" s="37">
        <v>69936.845226834645</v>
      </c>
      <c r="I2024" s="37">
        <v>69936.845226834645</v>
      </c>
      <c r="J2024" s="37">
        <v>69936.845226834645</v>
      </c>
      <c r="K2024" s="37">
        <v>69936.845226834645</v>
      </c>
      <c r="L2024" s="37">
        <v>69936.845226834645</v>
      </c>
      <c r="M2024" s="37">
        <v>69936.845226834645</v>
      </c>
      <c r="N2024" s="37">
        <v>69936.84522683463</v>
      </c>
      <c r="O2024" s="37">
        <v>69936.84522683463</v>
      </c>
      <c r="P2024" s="37">
        <v>69936.84522683463</v>
      </c>
      <c r="Q2024" s="37">
        <v>69936.84522683463</v>
      </c>
      <c r="R2024" s="37">
        <v>69936.84522683463</v>
      </c>
      <c r="S2024" s="37">
        <v>69936.84522683463</v>
      </c>
    </row>
    <row r="2025" spans="2:19">
      <c r="B2025" s="6">
        <v>1995</v>
      </c>
      <c r="C2025" s="37">
        <v>55862.75</v>
      </c>
      <c r="D2025" s="37">
        <v>55862.75</v>
      </c>
      <c r="E2025" s="37">
        <v>55862.75</v>
      </c>
      <c r="F2025" s="37">
        <v>55862.75</v>
      </c>
      <c r="G2025" s="37">
        <v>55862.75</v>
      </c>
      <c r="H2025" s="37">
        <v>55862.75</v>
      </c>
      <c r="I2025" s="37">
        <v>55862.75</v>
      </c>
      <c r="J2025" s="37">
        <v>55862.75</v>
      </c>
      <c r="K2025" s="37">
        <v>55862.75</v>
      </c>
      <c r="L2025" s="37">
        <v>55862.75</v>
      </c>
      <c r="M2025" s="37">
        <v>55862.75</v>
      </c>
      <c r="N2025" s="37">
        <v>55862.749999999985</v>
      </c>
      <c r="O2025" s="37">
        <v>55862.749999999985</v>
      </c>
      <c r="P2025" s="37">
        <v>55862.749999999985</v>
      </c>
      <c r="Q2025" s="37">
        <v>55862.749999999985</v>
      </c>
      <c r="R2025" s="37">
        <v>55862.749999999985</v>
      </c>
      <c r="S2025" s="37">
        <v>55862.749999999985</v>
      </c>
    </row>
    <row r="2026" spans="2:19">
      <c r="B2026" s="6">
        <v>1994</v>
      </c>
      <c r="C2026" s="37">
        <v>101086.70999013208</v>
      </c>
      <c r="D2026" s="37">
        <v>101086.70999013208</v>
      </c>
      <c r="E2026" s="37">
        <v>101086.70999013208</v>
      </c>
      <c r="F2026" s="37">
        <v>101086.70999013208</v>
      </c>
      <c r="G2026" s="37">
        <v>101086.70999013208</v>
      </c>
      <c r="H2026" s="37">
        <v>101086.70999013208</v>
      </c>
      <c r="I2026" s="37">
        <v>101086.70999013208</v>
      </c>
      <c r="J2026" s="37">
        <v>101086.70999013208</v>
      </c>
      <c r="K2026" s="37">
        <v>101086.70999013208</v>
      </c>
      <c r="L2026" s="37">
        <v>101086.70999013208</v>
      </c>
      <c r="M2026" s="37">
        <v>101086.70999013208</v>
      </c>
      <c r="N2026" s="37">
        <v>101086.70999013208</v>
      </c>
      <c r="O2026" s="37">
        <v>101086.70999013208</v>
      </c>
      <c r="P2026" s="37">
        <v>101086.70999013208</v>
      </c>
      <c r="Q2026" s="37">
        <v>101086.70999013208</v>
      </c>
      <c r="R2026" s="37">
        <v>101086.70999013208</v>
      </c>
      <c r="S2026" s="37">
        <v>101086.70999013208</v>
      </c>
    </row>
    <row r="2027" spans="2:19">
      <c r="B2027" s="6">
        <v>1993</v>
      </c>
      <c r="C2027" s="37">
        <v>108059.46324578312</v>
      </c>
      <c r="D2027" s="37">
        <v>108059.46324578312</v>
      </c>
      <c r="E2027" s="37">
        <v>108059.46324578312</v>
      </c>
      <c r="F2027" s="37">
        <v>108059.46324578312</v>
      </c>
      <c r="G2027" s="37">
        <v>108059.46324578312</v>
      </c>
      <c r="H2027" s="37">
        <v>108059.46324578312</v>
      </c>
      <c r="I2027" s="37">
        <v>108059.46324578312</v>
      </c>
      <c r="J2027" s="37">
        <v>108059.46324578312</v>
      </c>
      <c r="K2027" s="37">
        <v>108059.46324578312</v>
      </c>
      <c r="L2027" s="37">
        <v>108059.46324578312</v>
      </c>
      <c r="M2027" s="37">
        <v>108059.46324578312</v>
      </c>
      <c r="N2027" s="37">
        <v>108059.4632457831</v>
      </c>
      <c r="O2027" s="37">
        <v>108059.4632457831</v>
      </c>
      <c r="P2027" s="37">
        <v>108059.4632457831</v>
      </c>
      <c r="Q2027" s="37">
        <v>108059.4632457831</v>
      </c>
      <c r="R2027" s="37">
        <v>108059.4632457831</v>
      </c>
      <c r="S2027" s="37">
        <v>108059.4632457831</v>
      </c>
    </row>
    <row r="2028" spans="2:19">
      <c r="B2028" s="6">
        <v>1992</v>
      </c>
      <c r="C2028" s="37">
        <v>58654.760383059882</v>
      </c>
      <c r="D2028" s="37">
        <v>58654.760383059882</v>
      </c>
      <c r="E2028" s="37">
        <v>58654.760383059882</v>
      </c>
      <c r="F2028" s="37">
        <v>58654.760383059882</v>
      </c>
      <c r="G2028" s="37">
        <v>58654.760383059882</v>
      </c>
      <c r="H2028" s="37">
        <v>58654.760383059882</v>
      </c>
      <c r="I2028" s="37">
        <v>58654.760383059882</v>
      </c>
      <c r="J2028" s="37">
        <v>58654.760383059882</v>
      </c>
      <c r="K2028" s="37">
        <v>58654.760383059882</v>
      </c>
      <c r="L2028" s="37">
        <v>58654.760383059882</v>
      </c>
      <c r="M2028" s="37">
        <v>58654.760383059882</v>
      </c>
      <c r="N2028" s="37">
        <v>58654.760383059896</v>
      </c>
      <c r="O2028" s="37">
        <v>58654.760383059896</v>
      </c>
      <c r="P2028" s="37">
        <v>58654.760383059896</v>
      </c>
      <c r="Q2028" s="37">
        <v>58654.760383059896</v>
      </c>
      <c r="R2028" s="37">
        <v>58654.760383059896</v>
      </c>
      <c r="S2028" s="37">
        <v>58654.760383059896</v>
      </c>
    </row>
    <row r="2029" spans="2:19">
      <c r="B2029" s="6">
        <v>1991</v>
      </c>
      <c r="C2029" s="37">
        <v>90891.30428191612</v>
      </c>
      <c r="D2029" s="37">
        <v>90891.30428191612</v>
      </c>
      <c r="E2029" s="37">
        <v>90891.30428191612</v>
      </c>
      <c r="F2029" s="37">
        <v>90891.30428191612</v>
      </c>
      <c r="G2029" s="37">
        <v>90891.30428191612</v>
      </c>
      <c r="H2029" s="37">
        <v>90891.30428191612</v>
      </c>
      <c r="I2029" s="37">
        <v>90891.30428191612</v>
      </c>
      <c r="J2029" s="37">
        <v>90891.30428191612</v>
      </c>
      <c r="K2029" s="37">
        <v>90891.30428191612</v>
      </c>
      <c r="L2029" s="37">
        <v>90891.30428191612</v>
      </c>
      <c r="M2029" s="37">
        <v>90891.30428191612</v>
      </c>
      <c r="N2029" s="37">
        <v>90891.30428191612</v>
      </c>
      <c r="O2029" s="37">
        <v>90891.30428191612</v>
      </c>
      <c r="P2029" s="37">
        <v>90891.30428191612</v>
      </c>
      <c r="Q2029" s="37">
        <v>90891.30428191612</v>
      </c>
      <c r="R2029" s="37">
        <v>90891.30428191612</v>
      </c>
      <c r="S2029" s="37">
        <v>90891.30428191612</v>
      </c>
    </row>
    <row r="2030" spans="2:19">
      <c r="B2030" s="6">
        <v>1990</v>
      </c>
      <c r="C2030" s="37">
        <v>80366.02363191075</v>
      </c>
      <c r="D2030" s="37">
        <v>80366.02363191075</v>
      </c>
      <c r="E2030" s="37">
        <v>80366.02363191075</v>
      </c>
      <c r="F2030" s="37">
        <v>80366.02363191075</v>
      </c>
      <c r="G2030" s="37">
        <v>80366.02363191075</v>
      </c>
      <c r="H2030" s="37">
        <v>80366.02363191075</v>
      </c>
      <c r="I2030" s="37">
        <v>80366.02363191075</v>
      </c>
      <c r="J2030" s="37">
        <v>80366.02363191075</v>
      </c>
      <c r="K2030" s="37">
        <v>80366.02363191075</v>
      </c>
      <c r="L2030" s="37">
        <v>80366.02363191075</v>
      </c>
      <c r="M2030" s="37">
        <v>80366.02363191075</v>
      </c>
      <c r="N2030" s="37">
        <v>80366.023631910764</v>
      </c>
      <c r="O2030" s="37">
        <v>80366.023631910764</v>
      </c>
      <c r="P2030" s="37">
        <v>80366.023631910764</v>
      </c>
      <c r="Q2030" s="37">
        <v>80366.023631910764</v>
      </c>
      <c r="R2030" s="37">
        <v>80366.023631910764</v>
      </c>
      <c r="S2030" s="37">
        <v>80366.023631910764</v>
      </c>
    </row>
    <row r="2031" spans="2:19">
      <c r="B2031" s="6">
        <v>1989</v>
      </c>
      <c r="C2031" s="37">
        <v>51414.187327119434</v>
      </c>
      <c r="D2031" s="37">
        <v>51414.187327119434</v>
      </c>
      <c r="E2031" s="37">
        <v>51414.187327119434</v>
      </c>
      <c r="F2031" s="37">
        <v>51414.187327119434</v>
      </c>
      <c r="G2031" s="37">
        <v>51414.187327119434</v>
      </c>
      <c r="H2031" s="37">
        <v>51414.187327119434</v>
      </c>
      <c r="I2031" s="37">
        <v>51414.187327119434</v>
      </c>
      <c r="J2031" s="37">
        <v>51414.187327119434</v>
      </c>
      <c r="K2031" s="37">
        <v>51414.187327119434</v>
      </c>
      <c r="L2031" s="37">
        <v>51414.187327119434</v>
      </c>
      <c r="M2031" s="37">
        <v>51414.187327119434</v>
      </c>
      <c r="N2031" s="37">
        <v>51414.187327119442</v>
      </c>
      <c r="O2031" s="37">
        <v>51414.187327119442</v>
      </c>
      <c r="P2031" s="37">
        <v>51414.187327119442</v>
      </c>
      <c r="Q2031" s="37">
        <v>51414.187327119442</v>
      </c>
      <c r="R2031" s="37">
        <v>51414.187327119442</v>
      </c>
      <c r="S2031" s="37">
        <v>51414.187327119442</v>
      </c>
    </row>
    <row r="2032" spans="2:19">
      <c r="B2032" s="6">
        <v>1988</v>
      </c>
      <c r="C2032" s="37">
        <v>37457.948799231017</v>
      </c>
      <c r="D2032" s="37">
        <v>37457.948799231017</v>
      </c>
      <c r="E2032" s="37">
        <v>37457.948799231017</v>
      </c>
      <c r="F2032" s="37">
        <v>37457.948799231017</v>
      </c>
      <c r="G2032" s="37">
        <v>37457.948799231017</v>
      </c>
      <c r="H2032" s="37">
        <v>37457.948799231017</v>
      </c>
      <c r="I2032" s="37">
        <v>37457.948799231017</v>
      </c>
      <c r="J2032" s="37">
        <v>37457.948799231017</v>
      </c>
      <c r="K2032" s="37">
        <v>37457.948799231017</v>
      </c>
      <c r="L2032" s="37">
        <v>37457.948799231017</v>
      </c>
      <c r="M2032" s="37">
        <v>37457.948799231017</v>
      </c>
      <c r="N2032" s="37">
        <v>37457.94879923101</v>
      </c>
      <c r="O2032" s="37">
        <v>37457.94879923101</v>
      </c>
      <c r="P2032" s="37">
        <v>37457.94879923101</v>
      </c>
      <c r="Q2032" s="37">
        <v>37457.94879923101</v>
      </c>
      <c r="R2032" s="37">
        <v>37457.94879923101</v>
      </c>
      <c r="S2032" s="37">
        <v>37457.94879923101</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19261.387748423942</v>
      </c>
      <c r="D2034" s="37">
        <v>19261.387748423942</v>
      </c>
      <c r="E2034" s="37">
        <v>19261.387748423942</v>
      </c>
      <c r="F2034" s="37">
        <v>19261.387748423942</v>
      </c>
      <c r="G2034" s="37">
        <v>19261.387748423942</v>
      </c>
      <c r="H2034" s="37">
        <v>19261.387748423942</v>
      </c>
      <c r="I2034" s="37">
        <v>19261.387748423942</v>
      </c>
      <c r="J2034" s="37">
        <v>19261.387748423942</v>
      </c>
      <c r="K2034" s="37">
        <v>19261.387748423942</v>
      </c>
      <c r="L2034" s="37">
        <v>19261.387748423942</v>
      </c>
      <c r="M2034" s="37">
        <v>19261.387748423942</v>
      </c>
      <c r="N2034" s="37">
        <v>19261.387748423946</v>
      </c>
      <c r="O2034" s="37">
        <v>19261.387748423946</v>
      </c>
      <c r="P2034" s="37">
        <v>19261.387748423946</v>
      </c>
      <c r="Q2034" s="37">
        <v>19261.387748423946</v>
      </c>
      <c r="R2034" s="37">
        <v>19261.387748423946</v>
      </c>
      <c r="S2034" s="37">
        <v>19261.387748423946</v>
      </c>
    </row>
    <row r="2035" spans="2:19">
      <c r="B2035" s="6">
        <v>1985</v>
      </c>
      <c r="C2035" s="37">
        <v>10351.84</v>
      </c>
      <c r="D2035" s="37">
        <v>10351.84</v>
      </c>
      <c r="E2035" s="37">
        <v>10351.84</v>
      </c>
      <c r="F2035" s="37">
        <v>10351.84</v>
      </c>
      <c r="G2035" s="37">
        <v>10351.84</v>
      </c>
      <c r="H2035" s="37">
        <v>10351.84</v>
      </c>
      <c r="I2035" s="37">
        <v>10351.84</v>
      </c>
      <c r="J2035" s="37">
        <v>10351.84</v>
      </c>
      <c r="K2035" s="37">
        <v>10351.84</v>
      </c>
      <c r="L2035" s="37">
        <v>10351.84</v>
      </c>
      <c r="M2035" s="37">
        <v>10351.84</v>
      </c>
      <c r="N2035" s="37">
        <v>10351.84</v>
      </c>
      <c r="O2035" s="37">
        <v>10351.84</v>
      </c>
      <c r="P2035" s="37">
        <v>10351.84</v>
      </c>
      <c r="Q2035" s="37">
        <v>10351.84</v>
      </c>
      <c r="R2035" s="37">
        <v>10351.84</v>
      </c>
      <c r="S2035" s="37">
        <v>10351.84</v>
      </c>
    </row>
    <row r="2036" spans="2:19">
      <c r="B2036" s="6">
        <v>1984</v>
      </c>
      <c r="C2036" s="37">
        <v>12610.876200896806</v>
      </c>
      <c r="D2036" s="37">
        <v>12610.876200896806</v>
      </c>
      <c r="E2036" s="37">
        <v>12610.876200896806</v>
      </c>
      <c r="F2036" s="37">
        <v>12610.876200896806</v>
      </c>
      <c r="G2036" s="37">
        <v>12610.876200896806</v>
      </c>
      <c r="H2036" s="37">
        <v>12610.876200896806</v>
      </c>
      <c r="I2036" s="37">
        <v>12610.876200896806</v>
      </c>
      <c r="J2036" s="37">
        <v>12610.876200896806</v>
      </c>
      <c r="K2036" s="37">
        <v>12610.876200896806</v>
      </c>
      <c r="L2036" s="37">
        <v>12610.876200896806</v>
      </c>
      <c r="M2036" s="37">
        <v>12610.876200896806</v>
      </c>
      <c r="N2036" s="37">
        <v>12610.876200896808</v>
      </c>
      <c r="O2036" s="37">
        <v>12610.876200896808</v>
      </c>
      <c r="P2036" s="37">
        <v>12610.876200896808</v>
      </c>
      <c r="Q2036" s="37">
        <v>12610.876200896808</v>
      </c>
      <c r="R2036" s="37">
        <v>12610.876200896808</v>
      </c>
      <c r="S2036" s="37">
        <v>12610.876200896808</v>
      </c>
    </row>
    <row r="2037" spans="2:19">
      <c r="B2037" s="6">
        <v>1983</v>
      </c>
      <c r="C2037" s="37">
        <v>29667.512002576914</v>
      </c>
      <c r="D2037" s="37">
        <v>29667.512002576914</v>
      </c>
      <c r="E2037" s="37">
        <v>29667.512002576914</v>
      </c>
      <c r="F2037" s="37">
        <v>29667.512002576914</v>
      </c>
      <c r="G2037" s="37">
        <v>29667.512002576914</v>
      </c>
      <c r="H2037" s="37">
        <v>29667.512002576914</v>
      </c>
      <c r="I2037" s="37">
        <v>29667.512002576914</v>
      </c>
      <c r="J2037" s="37">
        <v>29667.512002576914</v>
      </c>
      <c r="K2037" s="37">
        <v>29667.512002576914</v>
      </c>
      <c r="L2037" s="37">
        <v>29667.512002576914</v>
      </c>
      <c r="M2037" s="37">
        <v>29667.512002576914</v>
      </c>
      <c r="N2037" s="37">
        <v>29667.512002576914</v>
      </c>
      <c r="O2037" s="37">
        <v>29667.512002576914</v>
      </c>
      <c r="P2037" s="37">
        <v>29667.512002576914</v>
      </c>
      <c r="Q2037" s="37">
        <v>29667.512002576914</v>
      </c>
      <c r="R2037" s="37">
        <v>29667.512002576914</v>
      </c>
      <c r="S2037" s="37">
        <v>29667.512002576914</v>
      </c>
    </row>
    <row r="2038" spans="2:19">
      <c r="B2038" s="6">
        <v>1982</v>
      </c>
      <c r="C2038" s="37">
        <v>12588.481616500412</v>
      </c>
      <c r="D2038" s="37">
        <v>12588.481616500412</v>
      </c>
      <c r="E2038" s="37">
        <v>12588.481616500412</v>
      </c>
      <c r="F2038" s="37">
        <v>12588.481616500412</v>
      </c>
      <c r="G2038" s="37">
        <v>12588.481616500412</v>
      </c>
      <c r="H2038" s="37">
        <v>12588.481616500412</v>
      </c>
      <c r="I2038" s="37">
        <v>12588.481616500412</v>
      </c>
      <c r="J2038" s="37">
        <v>12588.481616500412</v>
      </c>
      <c r="K2038" s="37">
        <v>12588.481616500412</v>
      </c>
      <c r="L2038" s="37">
        <v>12588.481616500412</v>
      </c>
      <c r="M2038" s="37">
        <v>12588.481616500412</v>
      </c>
      <c r="N2038" s="37">
        <v>12588.481616500405</v>
      </c>
      <c r="O2038" s="37">
        <v>12588.481616500405</v>
      </c>
      <c r="P2038" s="37">
        <v>12588.481616500405</v>
      </c>
      <c r="Q2038" s="37">
        <v>12588.481616500405</v>
      </c>
      <c r="R2038" s="37">
        <v>12588.481616500405</v>
      </c>
      <c r="S2038" s="37">
        <v>12588.481616500405</v>
      </c>
    </row>
    <row r="2039" spans="2:19">
      <c r="B2039" s="6">
        <v>1981</v>
      </c>
      <c r="C2039" s="37">
        <v>10143.570760239898</v>
      </c>
      <c r="D2039" s="37">
        <v>10143.570760239898</v>
      </c>
      <c r="E2039" s="37">
        <v>10143.570760239898</v>
      </c>
      <c r="F2039" s="37">
        <v>10143.570760239898</v>
      </c>
      <c r="G2039" s="37">
        <v>10143.570760239898</v>
      </c>
      <c r="H2039" s="37">
        <v>10143.570760239898</v>
      </c>
      <c r="I2039" s="37">
        <v>10143.570760239898</v>
      </c>
      <c r="J2039" s="37">
        <v>10143.570760239898</v>
      </c>
      <c r="K2039" s="37">
        <v>10143.570760239898</v>
      </c>
      <c r="L2039" s="37">
        <v>10143.570760239898</v>
      </c>
      <c r="M2039" s="37">
        <v>10143.570760239898</v>
      </c>
      <c r="N2039" s="37">
        <v>10143.5707602399</v>
      </c>
      <c r="O2039" s="37">
        <v>10143.5707602399</v>
      </c>
      <c r="P2039" s="37">
        <v>10143.5707602399</v>
      </c>
      <c r="Q2039" s="37">
        <v>10143.5707602399</v>
      </c>
      <c r="R2039" s="37">
        <v>10143.5707602399</v>
      </c>
      <c r="S2039" s="37">
        <v>10143.5707602399</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4832.4752151260591</v>
      </c>
      <c r="D2047" s="37">
        <v>4832.4752151260591</v>
      </c>
      <c r="E2047" s="37">
        <v>4832.4752151260591</v>
      </c>
      <c r="F2047" s="37">
        <v>4832.4752151260591</v>
      </c>
      <c r="G2047" s="37">
        <v>4832.4752151260591</v>
      </c>
      <c r="H2047" s="37">
        <v>4832.4752151260591</v>
      </c>
      <c r="I2047" s="37">
        <v>4832.4752151260591</v>
      </c>
      <c r="J2047" s="37">
        <v>4832.4752151260591</v>
      </c>
      <c r="K2047" s="37">
        <v>4832.4752151260591</v>
      </c>
      <c r="L2047" s="37">
        <v>4832.4752151260591</v>
      </c>
      <c r="M2047" s="37">
        <v>4832.4752151260591</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68" t="s">
        <v>125</v>
      </c>
      <c r="B2091" s="7" t="s">
        <v>10</v>
      </c>
      <c r="C2091" s="8">
        <f>SUM(C2014:C2090)</f>
        <v>1449766.5716957697</v>
      </c>
      <c r="D2091" s="8">
        <f>SUM(D2013:D2090)</f>
        <v>1498204.6016957699</v>
      </c>
      <c r="E2091" s="8">
        <f>SUM(E2012:E2090)</f>
        <v>1538410.1516957697</v>
      </c>
      <c r="F2091" s="8">
        <f>SUM(F2011:F2090)</f>
        <v>1591039.14169577</v>
      </c>
      <c r="G2091" s="8">
        <f>SUM(G2010:G2090)</f>
        <v>1616476.14169577</v>
      </c>
      <c r="H2091" s="8">
        <f>SUM(H2004:H2090)</f>
        <v>1670517.5416957699</v>
      </c>
      <c r="I2091" s="8">
        <f>SUM(I2004:I2090)</f>
        <v>1722221.4216957698</v>
      </c>
      <c r="J2091" s="8">
        <f t="shared" ref="J2091" si="39">SUM(J2004:J2090)</f>
        <v>1759441.1316957697</v>
      </c>
      <c r="K2091" s="8">
        <f>SUM(K2004:K2090)</f>
        <v>1812569.2616957696</v>
      </c>
      <c r="L2091" s="8">
        <f t="shared" ref="L2091" si="40">SUM(L2004:L2090)</f>
        <v>1846741.0516957697</v>
      </c>
      <c r="M2091" s="8">
        <f>SUM(M2004:M2090)</f>
        <v>1846741.0516957697</v>
      </c>
      <c r="N2091" s="11">
        <f>SUM(N1999:N2090)</f>
        <v>1886491.4664806433</v>
      </c>
      <c r="O2091" s="11">
        <f>SUM(O1999:O2090)</f>
        <v>2027890.7364806433</v>
      </c>
      <c r="P2091" s="11">
        <f>SUM(P1999:P2090)</f>
        <v>2193897.3164806431</v>
      </c>
      <c r="Q2091" s="11">
        <f>SUM(Q1999:Q2090)</f>
        <v>2288949.8764806432</v>
      </c>
      <c r="R2091" s="11">
        <f>SUM(R1998:R2090)</f>
        <v>2288949.8764806432</v>
      </c>
      <c r="S2091" s="11">
        <f>SUM(S1998:S2090)</f>
        <v>2390303.3564806432</v>
      </c>
    </row>
    <row r="2092" spans="1:19">
      <c r="A2092" s="69"/>
      <c r="B2092" s="7"/>
      <c r="C2092" s="8"/>
      <c r="D2092" s="8"/>
      <c r="E2092" s="8"/>
      <c r="F2092" s="8"/>
      <c r="G2092" s="8"/>
      <c r="H2092" s="8"/>
      <c r="I2092" s="8"/>
      <c r="J2092" s="8"/>
      <c r="K2092" s="8"/>
      <c r="L2092" s="8"/>
      <c r="M2092" s="10"/>
    </row>
    <row r="2093" spans="1:19" ht="25.5">
      <c r="A2093" s="70" t="s">
        <v>126</v>
      </c>
      <c r="B2093" s="6">
        <v>2022</v>
      </c>
      <c r="C2093" s="36"/>
      <c r="D2093" s="36"/>
      <c r="E2093" s="36"/>
      <c r="F2093" s="36"/>
      <c r="G2093" s="36"/>
      <c r="H2093" s="36"/>
      <c r="I2093" s="36"/>
      <c r="J2093" s="36"/>
      <c r="K2093" s="36"/>
      <c r="L2093" s="36"/>
      <c r="M2093" s="36"/>
      <c r="N2093" s="36"/>
      <c r="O2093" s="36"/>
      <c r="P2093" s="36"/>
      <c r="Q2093" s="36"/>
      <c r="R2093" s="67"/>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4405.0352024460208</v>
      </c>
      <c r="D2127" s="37">
        <v>4405.0352024460208</v>
      </c>
      <c r="E2127" s="37">
        <v>4405.0352024460208</v>
      </c>
      <c r="F2127" s="37">
        <v>4405.0352024460208</v>
      </c>
      <c r="G2127" s="37">
        <v>4405.0352024460208</v>
      </c>
      <c r="H2127" s="37">
        <v>4405.0352024460208</v>
      </c>
      <c r="I2127" s="37">
        <v>4405.0352024460208</v>
      </c>
      <c r="J2127" s="37">
        <v>4405.0352024460208</v>
      </c>
      <c r="K2127" s="37">
        <v>4405.0352024460208</v>
      </c>
      <c r="L2127" s="37">
        <v>4405.0352024460208</v>
      </c>
      <c r="M2127" s="37">
        <v>4405.0352024460208</v>
      </c>
      <c r="N2127" s="37">
        <v>4405.0352024460217</v>
      </c>
      <c r="O2127" s="37">
        <v>4405.0352024460217</v>
      </c>
      <c r="P2127" s="37">
        <v>4405.0352024460217</v>
      </c>
      <c r="Q2127" s="37">
        <v>4405.0352024460217</v>
      </c>
      <c r="R2127" s="37">
        <v>4405.0352024460217</v>
      </c>
      <c r="S2127" s="37">
        <v>4405.0352024460217</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810.35161542669869</v>
      </c>
      <c r="D2130" s="37">
        <v>810.35161542669869</v>
      </c>
      <c r="E2130" s="37">
        <v>810.35161542669869</v>
      </c>
      <c r="F2130" s="37">
        <v>810.35161542669869</v>
      </c>
      <c r="G2130" s="37">
        <v>810.35161542669869</v>
      </c>
      <c r="H2130" s="37">
        <v>810.35161542669869</v>
      </c>
      <c r="I2130" s="37">
        <v>810.35161542669869</v>
      </c>
      <c r="J2130" s="37">
        <v>810.35161542669869</v>
      </c>
      <c r="K2130" s="37">
        <v>810.35161542669869</v>
      </c>
      <c r="L2130" s="37">
        <v>810.35161542669869</v>
      </c>
      <c r="M2130" s="37">
        <v>810.35161542669869</v>
      </c>
      <c r="N2130" s="37">
        <v>810.35161542669869</v>
      </c>
      <c r="O2130" s="37">
        <v>810.35161542669869</v>
      </c>
      <c r="P2130" s="37">
        <v>810.35161542669869</v>
      </c>
      <c r="Q2130" s="37">
        <v>810.35161542669869</v>
      </c>
      <c r="R2130" s="37">
        <v>810.35161542669869</v>
      </c>
      <c r="S2130" s="37">
        <v>810.35161542669869</v>
      </c>
    </row>
    <row r="2131" spans="2:19">
      <c r="B2131" s="6">
        <v>1984</v>
      </c>
      <c r="C2131" s="37">
        <v>3041.8952567452184</v>
      </c>
      <c r="D2131" s="37">
        <v>3041.8952567452184</v>
      </c>
      <c r="E2131" s="37">
        <v>3041.8952567452184</v>
      </c>
      <c r="F2131" s="37">
        <v>3041.8952567452184</v>
      </c>
      <c r="G2131" s="37">
        <v>3041.8952567452184</v>
      </c>
      <c r="H2131" s="37">
        <v>3041.8952567452184</v>
      </c>
      <c r="I2131" s="37">
        <v>3041.8952567452184</v>
      </c>
      <c r="J2131" s="37">
        <v>3041.8952567452184</v>
      </c>
      <c r="K2131" s="37">
        <v>3041.8952567452184</v>
      </c>
      <c r="L2131" s="37">
        <v>3041.8952567452184</v>
      </c>
      <c r="M2131" s="37">
        <v>3041.8952567452184</v>
      </c>
      <c r="N2131" s="37">
        <v>3041.8952567452184</v>
      </c>
      <c r="O2131" s="37">
        <v>3041.8952567452184</v>
      </c>
      <c r="P2131" s="37">
        <v>3041.8952567452184</v>
      </c>
      <c r="Q2131" s="37">
        <v>3041.8952567452184</v>
      </c>
      <c r="R2131" s="37">
        <v>3041.8952567452184</v>
      </c>
      <c r="S2131" s="37">
        <v>3041.8952567452184</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2699.5802293655379</v>
      </c>
      <c r="D2133" s="37">
        <v>2699.5802293655379</v>
      </c>
      <c r="E2133" s="37">
        <v>2699.5802293655379</v>
      </c>
      <c r="F2133" s="37">
        <v>2699.5802293655379</v>
      </c>
      <c r="G2133" s="37">
        <v>2699.5802293655379</v>
      </c>
      <c r="H2133" s="37">
        <v>2699.5802293655379</v>
      </c>
      <c r="I2133" s="37">
        <v>2699.5802293655379</v>
      </c>
      <c r="J2133" s="37">
        <v>2699.5802293655379</v>
      </c>
      <c r="K2133" s="37">
        <v>2699.5802293655379</v>
      </c>
      <c r="L2133" s="37">
        <v>2699.5802293655379</v>
      </c>
      <c r="M2133" s="37">
        <v>2699.5802293655379</v>
      </c>
      <c r="N2133" s="37">
        <v>2699.5802293655379</v>
      </c>
      <c r="O2133" s="37">
        <v>2699.5802293655379</v>
      </c>
      <c r="P2133" s="37">
        <v>2699.5802293655379</v>
      </c>
      <c r="Q2133" s="37">
        <v>2699.5802293655379</v>
      </c>
      <c r="R2133" s="37">
        <v>2699.5802293655379</v>
      </c>
      <c r="S2133" s="37">
        <v>2699.5802293655379</v>
      </c>
    </row>
    <row r="2134" spans="2:19">
      <c r="B2134" s="6">
        <v>1981</v>
      </c>
      <c r="C2134" s="37">
        <v>3532.4286875648704</v>
      </c>
      <c r="D2134" s="37">
        <v>3532.4286875648704</v>
      </c>
      <c r="E2134" s="37">
        <v>3532.4286875648704</v>
      </c>
      <c r="F2134" s="37">
        <v>3532.4286875648704</v>
      </c>
      <c r="G2134" s="37">
        <v>3532.4286875648704</v>
      </c>
      <c r="H2134" s="37">
        <v>3532.4286875648704</v>
      </c>
      <c r="I2134" s="37">
        <v>3532.4286875648704</v>
      </c>
      <c r="J2134" s="37">
        <v>3532.4286875648704</v>
      </c>
      <c r="K2134" s="37">
        <v>3532.4286875648704</v>
      </c>
      <c r="L2134" s="37">
        <v>3532.4286875648704</v>
      </c>
      <c r="M2134" s="37">
        <v>3532.4286875648704</v>
      </c>
      <c r="N2134" s="37">
        <v>3532.4286875648704</v>
      </c>
      <c r="O2134" s="37">
        <v>3532.4286875648704</v>
      </c>
      <c r="P2134" s="37">
        <v>3532.4286875648704</v>
      </c>
      <c r="Q2134" s="37">
        <v>3532.4286875648704</v>
      </c>
      <c r="R2134" s="37">
        <v>3532.4286875648704</v>
      </c>
      <c r="S2134" s="37">
        <v>3532.4286875648704</v>
      </c>
    </row>
    <row r="2135" spans="2:19">
      <c r="B2135" s="6">
        <v>1980</v>
      </c>
      <c r="C2135" s="37">
        <v>45888.093545962583</v>
      </c>
      <c r="D2135" s="37">
        <v>45888.093545962583</v>
      </c>
      <c r="E2135" s="37">
        <v>45888.093545962583</v>
      </c>
      <c r="F2135" s="37">
        <v>45888.093545962583</v>
      </c>
      <c r="G2135" s="37">
        <v>45888.093545962583</v>
      </c>
      <c r="H2135" s="37">
        <v>45888.093545962583</v>
      </c>
      <c r="I2135" s="37">
        <v>45888.093545962583</v>
      </c>
      <c r="J2135" s="37">
        <v>45888.093545962583</v>
      </c>
      <c r="K2135" s="37">
        <v>45888.093545962583</v>
      </c>
      <c r="L2135" s="37">
        <v>45888.093545962583</v>
      </c>
      <c r="M2135" s="37">
        <v>45888.093545962583</v>
      </c>
      <c r="N2135" s="37">
        <v>45888.093545962583</v>
      </c>
      <c r="O2135" s="37">
        <v>45888.093545962583</v>
      </c>
      <c r="P2135" s="37">
        <v>45888.093545962583</v>
      </c>
      <c r="Q2135" s="37">
        <v>45888.093545962583</v>
      </c>
      <c r="R2135" s="37">
        <v>45888.093545962583</v>
      </c>
      <c r="S2135" s="37">
        <v>45888.093545962583</v>
      </c>
    </row>
    <row r="2136" spans="2:19">
      <c r="B2136" s="6">
        <v>1979</v>
      </c>
      <c r="C2136" s="37">
        <v>33410.265718390663</v>
      </c>
      <c r="D2136" s="37">
        <v>33410.265718390663</v>
      </c>
      <c r="E2136" s="37">
        <v>33410.265718390663</v>
      </c>
      <c r="F2136" s="37">
        <v>33410.265718390663</v>
      </c>
      <c r="G2136" s="37">
        <v>33410.265718390663</v>
      </c>
      <c r="H2136" s="37">
        <v>33410.265718390663</v>
      </c>
      <c r="I2136" s="37">
        <v>33410.265718390663</v>
      </c>
      <c r="J2136" s="37">
        <v>33410.265718390663</v>
      </c>
      <c r="K2136" s="37">
        <v>33410.265718390663</v>
      </c>
      <c r="L2136" s="37">
        <v>33410.265718390663</v>
      </c>
      <c r="M2136" s="37">
        <v>33410.265718390663</v>
      </c>
      <c r="N2136" s="37">
        <v>33410.265718390663</v>
      </c>
      <c r="O2136" s="37">
        <v>33410.265718390663</v>
      </c>
      <c r="P2136" s="37">
        <v>33410.265718390663</v>
      </c>
      <c r="Q2136" s="37">
        <v>33410.265718390663</v>
      </c>
      <c r="R2136" s="37">
        <v>33410.265718390663</v>
      </c>
      <c r="S2136" s="37">
        <v>33410.265718390663</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4744.5841407484295</v>
      </c>
      <c r="D2139" s="37">
        <v>4744.5841407484295</v>
      </c>
      <c r="E2139" s="37">
        <v>4744.5841407484295</v>
      </c>
      <c r="F2139" s="37">
        <v>4744.5841407484295</v>
      </c>
      <c r="G2139" s="37">
        <v>4744.5841407484295</v>
      </c>
      <c r="H2139" s="37">
        <v>4744.5841407484295</v>
      </c>
      <c r="I2139" s="37">
        <v>4744.5841407484295</v>
      </c>
      <c r="J2139" s="37">
        <v>4744.5841407484295</v>
      </c>
      <c r="K2139" s="37">
        <v>4744.5841407484295</v>
      </c>
      <c r="L2139" s="37">
        <v>4744.5841407484295</v>
      </c>
      <c r="M2139" s="37">
        <v>4744.5841407484295</v>
      </c>
      <c r="N2139" s="37">
        <v>4744.5841407484295</v>
      </c>
      <c r="O2139" s="37">
        <v>4744.5841407484295</v>
      </c>
      <c r="P2139" s="37">
        <v>4744.5841407484295</v>
      </c>
      <c r="Q2139" s="37">
        <v>4744.5841407484295</v>
      </c>
      <c r="R2139" s="37">
        <v>4744.5841407484295</v>
      </c>
      <c r="S2139" s="37">
        <v>4744.5841407484295</v>
      </c>
    </row>
    <row r="2140" spans="2:19">
      <c r="B2140" s="6">
        <v>1975</v>
      </c>
      <c r="C2140" s="37">
        <v>1278.47</v>
      </c>
      <c r="D2140" s="37">
        <v>1278.47</v>
      </c>
      <c r="E2140" s="37">
        <v>1278.47</v>
      </c>
      <c r="F2140" s="37">
        <v>1278.47</v>
      </c>
      <c r="G2140" s="37">
        <v>1278.47</v>
      </c>
      <c r="H2140" s="37">
        <v>1278.47</v>
      </c>
      <c r="I2140" s="37">
        <v>1278.47</v>
      </c>
      <c r="J2140" s="37">
        <v>1278.47</v>
      </c>
      <c r="K2140" s="37">
        <v>1278.47</v>
      </c>
      <c r="L2140" s="37">
        <v>1278.47</v>
      </c>
      <c r="M2140" s="37">
        <v>1278.47</v>
      </c>
      <c r="N2140" s="37">
        <v>1278.47</v>
      </c>
      <c r="O2140" s="37">
        <v>1278.47</v>
      </c>
      <c r="P2140" s="37">
        <v>1278.47</v>
      </c>
      <c r="Q2140" s="37">
        <v>1278.47</v>
      </c>
      <c r="R2140" s="37">
        <v>1278.47</v>
      </c>
      <c r="S2140" s="37">
        <v>1278.47</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68" t="s">
        <v>126</v>
      </c>
      <c r="B2186" s="7" t="s">
        <v>10</v>
      </c>
      <c r="C2186" s="8">
        <f>SUM(C2109:C2185)</f>
        <v>99810.70439665002</v>
      </c>
      <c r="D2186" s="8">
        <f>SUM(D2108:D2185)</f>
        <v>99810.70439665002</v>
      </c>
      <c r="E2186" s="8">
        <f>SUM(E2107:E2185)</f>
        <v>99810.70439665002</v>
      </c>
      <c r="F2186" s="8">
        <f>SUM(F2106:F2185)</f>
        <v>99810.70439665002</v>
      </c>
      <c r="G2186" s="8">
        <f>SUM(G2105:G2185)</f>
        <v>99810.70439665002</v>
      </c>
      <c r="H2186" s="8">
        <f>SUM(H2099:H2185)</f>
        <v>99810.70439665002</v>
      </c>
      <c r="I2186" s="8">
        <f>SUM(I2099:I2185)</f>
        <v>99810.70439665002</v>
      </c>
      <c r="J2186" s="8">
        <f t="shared" ref="J2186" si="41">SUM(J2099:J2185)</f>
        <v>99810.70439665002</v>
      </c>
      <c r="K2186" s="8">
        <f>SUM(K2099:K2185)</f>
        <v>99810.70439665002</v>
      </c>
      <c r="L2186" s="8">
        <f t="shared" ref="L2186" si="42">SUM(L2099:L2185)</f>
        <v>99810.70439665002</v>
      </c>
      <c r="M2186" s="8">
        <f>SUM(M2099:M2185)</f>
        <v>99810.70439665002</v>
      </c>
      <c r="N2186" s="11">
        <f>SUM(N2094:N2185)</f>
        <v>99810.70439665002</v>
      </c>
      <c r="O2186" s="11">
        <f>SUM(O2094:O2185)</f>
        <v>99810.70439665002</v>
      </c>
      <c r="P2186" s="11">
        <f>SUM(P2094:P2185)</f>
        <v>99810.70439665002</v>
      </c>
      <c r="Q2186" s="11">
        <f>SUM(Q2094:Q2185)</f>
        <v>99810.70439665002</v>
      </c>
      <c r="R2186" s="11">
        <f>SUM(R2093:R2185)</f>
        <v>99810.70439665002</v>
      </c>
      <c r="S2186" s="11">
        <f>SUM(S2093:S2185)</f>
        <v>99810.70439665002</v>
      </c>
    </row>
    <row r="2187" spans="1:19">
      <c r="A2187" s="69"/>
      <c r="B2187" s="7"/>
      <c r="C2187" s="8"/>
      <c r="D2187" s="8"/>
      <c r="E2187" s="8"/>
      <c r="F2187" s="8"/>
      <c r="G2187" s="8"/>
      <c r="H2187" s="8"/>
      <c r="I2187" s="8"/>
      <c r="J2187" s="8"/>
      <c r="K2187" s="8"/>
      <c r="L2187" s="8"/>
      <c r="M2187" s="10"/>
    </row>
    <row r="2188" spans="1:19">
      <c r="A2188" s="70" t="s">
        <v>127</v>
      </c>
      <c r="B2188" s="6">
        <v>2022</v>
      </c>
      <c r="C2188" s="36"/>
      <c r="D2188" s="36"/>
      <c r="E2188" s="36"/>
      <c r="F2188" s="36"/>
      <c r="G2188" s="36"/>
      <c r="H2188" s="36"/>
      <c r="I2188" s="36"/>
      <c r="J2188" s="36"/>
      <c r="K2188" s="36"/>
      <c r="L2188" s="36"/>
      <c r="M2188" s="36"/>
      <c r="N2188" s="36"/>
      <c r="O2188" s="36"/>
      <c r="P2188" s="36"/>
      <c r="Q2188" s="36"/>
      <c r="R2188" s="67"/>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68"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69"/>
      <c r="B2282" s="7"/>
      <c r="C2282" s="8"/>
      <c r="D2282" s="8"/>
      <c r="E2282" s="8"/>
      <c r="F2282" s="8"/>
      <c r="G2282" s="8"/>
      <c r="H2282" s="8"/>
      <c r="I2282" s="8"/>
      <c r="J2282" s="8"/>
      <c r="K2282" s="8"/>
      <c r="L2282" s="8"/>
      <c r="M2282" s="10"/>
    </row>
    <row r="2283" spans="1:19">
      <c r="A2283" s="70" t="s">
        <v>128</v>
      </c>
      <c r="B2283" s="6">
        <v>2022</v>
      </c>
      <c r="C2283" s="36"/>
      <c r="D2283" s="36"/>
      <c r="E2283" s="36"/>
      <c r="F2283" s="36"/>
      <c r="G2283" s="36"/>
      <c r="H2283" s="36"/>
      <c r="I2283" s="36"/>
      <c r="J2283" s="36"/>
      <c r="K2283" s="36"/>
      <c r="L2283" s="36"/>
      <c r="M2283" s="36"/>
      <c r="N2283" s="36"/>
      <c r="O2283" s="36"/>
      <c r="P2283" s="36"/>
      <c r="Q2283" s="36"/>
      <c r="R2283" s="67"/>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44977.57</v>
      </c>
      <c r="S2284" s="37">
        <v>44977.57</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63834.77</v>
      </c>
      <c r="M2290" s="37">
        <v>63834.77</v>
      </c>
      <c r="N2290" s="37">
        <v>63834.77</v>
      </c>
      <c r="O2290" s="37">
        <v>63834.77</v>
      </c>
      <c r="P2290" s="37">
        <v>63834.77</v>
      </c>
      <c r="Q2290" s="37">
        <v>63834.77</v>
      </c>
      <c r="R2290" s="37">
        <v>63834.77</v>
      </c>
      <c r="S2290" s="37">
        <v>63834.77</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564.39</v>
      </c>
      <c r="I2294" s="37">
        <v>564.39</v>
      </c>
      <c r="J2294" s="37">
        <v>564.39</v>
      </c>
      <c r="K2294" s="37">
        <v>564.39</v>
      </c>
      <c r="L2294" s="37">
        <v>564.39</v>
      </c>
      <c r="M2294" s="37">
        <v>564.39</v>
      </c>
      <c r="N2294" s="37">
        <v>564.39</v>
      </c>
      <c r="O2294" s="37">
        <v>564.39</v>
      </c>
      <c r="P2294" s="37">
        <v>564.39</v>
      </c>
      <c r="Q2294" s="37">
        <v>564.39</v>
      </c>
      <c r="R2294" s="37">
        <v>564.39</v>
      </c>
      <c r="S2294" s="37">
        <v>564.39</v>
      </c>
    </row>
    <row r="2295" spans="2:19">
      <c r="B2295" s="6">
        <v>2010</v>
      </c>
      <c r="C2295" s="36"/>
      <c r="D2295" s="36"/>
      <c r="E2295" s="36"/>
      <c r="F2295" s="36"/>
      <c r="G2295" s="37">
        <v>4866.1499999999996</v>
      </c>
      <c r="H2295" s="37">
        <v>4866.1499999999996</v>
      </c>
      <c r="I2295" s="37">
        <v>4866.1499999999996</v>
      </c>
      <c r="J2295" s="37">
        <v>4866.1499999999996</v>
      </c>
      <c r="K2295" s="37">
        <v>4866.1499999999996</v>
      </c>
      <c r="L2295" s="37">
        <v>4866.1499999999996</v>
      </c>
      <c r="M2295" s="37">
        <v>4866.1499999999996</v>
      </c>
      <c r="N2295" s="37">
        <v>4866.1500000000005</v>
      </c>
      <c r="O2295" s="37">
        <v>4866.1500000000005</v>
      </c>
      <c r="P2295" s="37">
        <v>4866.1500000000005</v>
      </c>
      <c r="Q2295" s="37">
        <v>4866.1500000000005</v>
      </c>
      <c r="R2295" s="37">
        <v>4866.1500000000005</v>
      </c>
      <c r="S2295" s="37">
        <v>4866.1500000000005</v>
      </c>
    </row>
    <row r="2296" spans="2:19">
      <c r="B2296" s="6">
        <v>2009</v>
      </c>
      <c r="C2296" s="36"/>
      <c r="D2296" s="36"/>
      <c r="E2296" s="36"/>
      <c r="F2296" s="37">
        <v>7699.43</v>
      </c>
      <c r="G2296" s="37">
        <v>7699.43</v>
      </c>
      <c r="H2296" s="37">
        <v>7699.43</v>
      </c>
      <c r="I2296" s="37">
        <v>7699.43</v>
      </c>
      <c r="J2296" s="37">
        <v>7699.43</v>
      </c>
      <c r="K2296" s="37">
        <v>7699.43</v>
      </c>
      <c r="L2296" s="37">
        <v>7699.43</v>
      </c>
      <c r="M2296" s="37">
        <v>7699.43</v>
      </c>
      <c r="N2296" s="37">
        <v>7699.43</v>
      </c>
      <c r="O2296" s="37">
        <v>7699.43</v>
      </c>
      <c r="P2296" s="37">
        <v>7699.43</v>
      </c>
      <c r="Q2296" s="37">
        <v>7699.43</v>
      </c>
      <c r="R2296" s="37">
        <v>7699.43</v>
      </c>
      <c r="S2296" s="37">
        <v>7699.43</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68" t="s">
        <v>128</v>
      </c>
      <c r="B2376" s="7" t="s">
        <v>10</v>
      </c>
      <c r="C2376" s="8">
        <f>SUM(C2299:C2375)</f>
        <v>0</v>
      </c>
      <c r="D2376" s="8">
        <f>SUM(D2298:D2375)</f>
        <v>0</v>
      </c>
      <c r="E2376" s="8">
        <f>SUM(E2297:E2375)</f>
        <v>0</v>
      </c>
      <c r="F2376" s="8">
        <f>SUM(F2296:F2375)</f>
        <v>7699.43</v>
      </c>
      <c r="G2376" s="8">
        <f>SUM(G2295:G2375)</f>
        <v>12565.58</v>
      </c>
      <c r="H2376" s="8">
        <f>SUM(H2289:H2375)</f>
        <v>13129.970000000001</v>
      </c>
      <c r="I2376" s="8">
        <f>SUM(I2289:I2375)</f>
        <v>13129.970000000001</v>
      </c>
      <c r="J2376" s="8">
        <f t="shared" ref="J2376" si="45">SUM(J2289:J2375)</f>
        <v>13129.970000000001</v>
      </c>
      <c r="K2376" s="8">
        <f>SUM(K2289:K2375)</f>
        <v>13129.970000000001</v>
      </c>
      <c r="L2376" s="8">
        <f t="shared" ref="L2376" si="46">SUM(L2289:L2375)</f>
        <v>76964.739999999991</v>
      </c>
      <c r="M2376" s="8">
        <f>SUM(M2289:M2375)</f>
        <v>76964.739999999991</v>
      </c>
      <c r="N2376" s="11">
        <f>SUM(N2284:N2375)</f>
        <v>76964.739999999991</v>
      </c>
      <c r="O2376" s="11">
        <f>SUM(O2284:O2375)</f>
        <v>76964.739999999991</v>
      </c>
      <c r="P2376" s="11">
        <f>SUM(P2284:P2375)</f>
        <v>76964.739999999991</v>
      </c>
      <c r="Q2376" s="11">
        <f>SUM(Q2284:Q2375)</f>
        <v>76964.739999999991</v>
      </c>
      <c r="R2376" s="11">
        <f>SUM(R2283:R2375)</f>
        <v>121942.31</v>
      </c>
      <c r="S2376" s="11">
        <f>SUM(S2283:S2375)</f>
        <v>121942.31</v>
      </c>
    </row>
    <row r="2377" spans="1:19">
      <c r="A2377" s="69"/>
      <c r="B2377" s="7"/>
      <c r="C2377" s="8"/>
      <c r="D2377" s="8"/>
      <c r="E2377" s="8"/>
      <c r="F2377" s="8"/>
      <c r="G2377" s="8"/>
      <c r="H2377" s="8"/>
      <c r="I2377" s="8"/>
      <c r="J2377" s="8"/>
      <c r="K2377" s="8"/>
      <c r="L2377" s="8"/>
      <c r="M2377" s="10"/>
    </row>
    <row r="2378" spans="1:19">
      <c r="A2378" s="70" t="s">
        <v>129</v>
      </c>
      <c r="B2378" s="6">
        <v>2022</v>
      </c>
      <c r="C2378" s="36"/>
      <c r="D2378" s="36"/>
      <c r="E2378" s="36"/>
      <c r="F2378" s="36"/>
      <c r="G2378" s="36"/>
      <c r="H2378" s="36"/>
      <c r="I2378" s="36"/>
      <c r="J2378" s="36"/>
      <c r="K2378" s="36"/>
      <c r="L2378" s="36"/>
      <c r="M2378" s="36"/>
      <c r="N2378" s="36"/>
      <c r="O2378" s="36"/>
      <c r="P2378" s="36"/>
      <c r="Q2378" s="36"/>
      <c r="R2378" s="67"/>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68"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69"/>
      <c r="B2472" s="7"/>
      <c r="C2472" s="8"/>
      <c r="D2472" s="8"/>
      <c r="E2472" s="8"/>
      <c r="F2472" s="8"/>
      <c r="G2472" s="8"/>
      <c r="H2472" s="8"/>
      <c r="I2472" s="8"/>
      <c r="J2472" s="8"/>
      <c r="K2472" s="8"/>
      <c r="L2472" s="8"/>
      <c r="M2472" s="10"/>
    </row>
    <row r="2473" spans="1:19">
      <c r="A2473" s="70" t="s">
        <v>130</v>
      </c>
      <c r="B2473" s="6">
        <v>2022</v>
      </c>
      <c r="C2473" s="36"/>
      <c r="D2473" s="36"/>
      <c r="E2473" s="36"/>
      <c r="F2473" s="36"/>
      <c r="G2473" s="36"/>
      <c r="H2473" s="36"/>
      <c r="I2473" s="36"/>
      <c r="J2473" s="36"/>
      <c r="K2473" s="36"/>
      <c r="L2473" s="36"/>
      <c r="M2473" s="36"/>
      <c r="N2473" s="36"/>
      <c r="O2473" s="36"/>
      <c r="P2473" s="36"/>
      <c r="Q2473" s="36"/>
      <c r="R2473" s="67"/>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1807.15</v>
      </c>
      <c r="O2478" s="37">
        <v>1807.15</v>
      </c>
      <c r="P2478" s="37">
        <v>1807.15</v>
      </c>
      <c r="Q2478" s="37">
        <v>1807.15</v>
      </c>
      <c r="R2478" s="37">
        <v>1807.15</v>
      </c>
      <c r="S2478" s="37">
        <v>1807.15</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1414.7190706758768</v>
      </c>
      <c r="D2494" s="37">
        <v>1414.7190706758768</v>
      </c>
      <c r="E2494" s="37">
        <v>1414.7190706758768</v>
      </c>
      <c r="F2494" s="37">
        <v>1414.7190706758768</v>
      </c>
      <c r="G2494" s="37">
        <v>1414.7190706758768</v>
      </c>
      <c r="H2494" s="37">
        <v>1414.7190706758768</v>
      </c>
      <c r="I2494" s="37">
        <v>1414.7190706758768</v>
      </c>
      <c r="J2494" s="37">
        <v>1414.7190706758768</v>
      </c>
      <c r="K2494" s="37">
        <v>1414.7190706758768</v>
      </c>
      <c r="L2494" s="37">
        <v>1414.7190706758768</v>
      </c>
      <c r="M2494" s="37">
        <v>1414.7190706758768</v>
      </c>
      <c r="N2494" s="37">
        <v>1414.7190706758768</v>
      </c>
      <c r="O2494" s="37">
        <v>1414.7190706758768</v>
      </c>
      <c r="P2494" s="37">
        <v>1414.7190706758768</v>
      </c>
      <c r="Q2494" s="37">
        <v>1414.7190706758768</v>
      </c>
      <c r="R2494" s="37">
        <v>1414.7190706758768</v>
      </c>
      <c r="S2494" s="37">
        <v>1414.7190706758768</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2875.6333628178318</v>
      </c>
      <c r="D2497" s="37">
        <v>2875.6333628178318</v>
      </c>
      <c r="E2497" s="37">
        <v>2875.6333628178318</v>
      </c>
      <c r="F2497" s="37">
        <v>2875.6333628178318</v>
      </c>
      <c r="G2497" s="37">
        <v>2875.6333628178318</v>
      </c>
      <c r="H2497" s="37">
        <v>2875.6333628178318</v>
      </c>
      <c r="I2497" s="37">
        <v>2875.6333628178318</v>
      </c>
      <c r="J2497" s="37">
        <v>2875.6333628178318</v>
      </c>
      <c r="K2497" s="37">
        <v>2875.6333628178318</v>
      </c>
      <c r="L2497" s="37">
        <v>2875.6333628178318</v>
      </c>
      <c r="M2497" s="37">
        <v>2875.6333628178318</v>
      </c>
      <c r="N2497" s="37">
        <v>2875.6333628178313</v>
      </c>
      <c r="O2497" s="37">
        <v>2875.6333628178313</v>
      </c>
      <c r="P2497" s="37">
        <v>2875.6333628178313</v>
      </c>
      <c r="Q2497" s="37">
        <v>2875.6333628178313</v>
      </c>
      <c r="R2497" s="37">
        <v>2875.6333628178313</v>
      </c>
      <c r="S2497" s="37">
        <v>2875.6333628178313</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20936.973049804943</v>
      </c>
      <c r="D2500" s="37">
        <v>20936.973049804943</v>
      </c>
      <c r="E2500" s="37">
        <v>20936.973049804943</v>
      </c>
      <c r="F2500" s="37">
        <v>20936.973049804943</v>
      </c>
      <c r="G2500" s="37">
        <v>20936.973049804943</v>
      </c>
      <c r="H2500" s="37">
        <v>20936.973049804943</v>
      </c>
      <c r="I2500" s="37">
        <v>20936.973049804943</v>
      </c>
      <c r="J2500" s="37">
        <v>20936.973049804943</v>
      </c>
      <c r="K2500" s="37">
        <v>20936.973049804943</v>
      </c>
      <c r="L2500" s="37">
        <v>20936.973049804943</v>
      </c>
      <c r="M2500" s="37">
        <v>20936.973049804943</v>
      </c>
      <c r="N2500" s="37">
        <v>20936.973049804947</v>
      </c>
      <c r="O2500" s="37">
        <v>20936.973049804947</v>
      </c>
      <c r="P2500" s="37">
        <v>20936.973049804947</v>
      </c>
      <c r="Q2500" s="37">
        <v>20936.973049804947</v>
      </c>
      <c r="R2500" s="37">
        <v>20936.973049804947</v>
      </c>
      <c r="S2500" s="37">
        <v>20936.973049804947</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18252.368559639643</v>
      </c>
      <c r="D2503" s="37">
        <v>18252.368559639643</v>
      </c>
      <c r="E2503" s="37">
        <v>18252.368559639643</v>
      </c>
      <c r="F2503" s="37">
        <v>18252.368559639643</v>
      </c>
      <c r="G2503" s="37">
        <v>18252.368559639643</v>
      </c>
      <c r="H2503" s="37">
        <v>18252.368559639643</v>
      </c>
      <c r="I2503" s="37">
        <v>18252.368559639643</v>
      </c>
      <c r="J2503" s="37">
        <v>18252.368559639643</v>
      </c>
      <c r="K2503" s="37">
        <v>18252.368559639643</v>
      </c>
      <c r="L2503" s="37">
        <v>18252.368559639643</v>
      </c>
      <c r="M2503" s="37">
        <v>18252.368559639643</v>
      </c>
      <c r="N2503" s="37">
        <v>18252.368559639643</v>
      </c>
      <c r="O2503" s="37">
        <v>18252.368559639643</v>
      </c>
      <c r="P2503" s="37">
        <v>18252.368559639643</v>
      </c>
      <c r="Q2503" s="37">
        <v>18252.368559639643</v>
      </c>
      <c r="R2503" s="37">
        <v>18252.368559639643</v>
      </c>
      <c r="S2503" s="37">
        <v>18252.368559639643</v>
      </c>
    </row>
    <row r="2504" spans="2:19">
      <c r="B2504" s="6">
        <v>1991</v>
      </c>
      <c r="C2504" s="37">
        <v>19418.998583721492</v>
      </c>
      <c r="D2504" s="37">
        <v>19418.998583721492</v>
      </c>
      <c r="E2504" s="37">
        <v>19418.998583721492</v>
      </c>
      <c r="F2504" s="37">
        <v>19418.998583721492</v>
      </c>
      <c r="G2504" s="37">
        <v>19418.998583721492</v>
      </c>
      <c r="H2504" s="37">
        <v>19418.998583721492</v>
      </c>
      <c r="I2504" s="37">
        <v>19418.998583721492</v>
      </c>
      <c r="J2504" s="37">
        <v>19418.998583721492</v>
      </c>
      <c r="K2504" s="37">
        <v>19418.998583721492</v>
      </c>
      <c r="L2504" s="37">
        <v>19418.998583721492</v>
      </c>
      <c r="M2504" s="37">
        <v>19418.998583721492</v>
      </c>
      <c r="N2504" s="37">
        <v>19418.998583721492</v>
      </c>
      <c r="O2504" s="37">
        <v>19418.998583721492</v>
      </c>
      <c r="P2504" s="37">
        <v>19418.998583721492</v>
      </c>
      <c r="Q2504" s="37">
        <v>19418.998583721492</v>
      </c>
      <c r="R2504" s="37">
        <v>19418.998583721492</v>
      </c>
      <c r="S2504" s="37">
        <v>19418.998583721492</v>
      </c>
    </row>
    <row r="2505" spans="2:19">
      <c r="B2505" s="6">
        <v>1990</v>
      </c>
      <c r="C2505" s="37">
        <v>140.91204245767784</v>
      </c>
      <c r="D2505" s="37">
        <v>140.91204245767784</v>
      </c>
      <c r="E2505" s="37">
        <v>140.91204245767784</v>
      </c>
      <c r="F2505" s="37">
        <v>140.91204245767784</v>
      </c>
      <c r="G2505" s="37">
        <v>140.91204245767784</v>
      </c>
      <c r="H2505" s="37">
        <v>140.91204245767784</v>
      </c>
      <c r="I2505" s="37">
        <v>140.91204245767784</v>
      </c>
      <c r="J2505" s="37">
        <v>140.91204245767784</v>
      </c>
      <c r="K2505" s="37">
        <v>140.91204245767784</v>
      </c>
      <c r="L2505" s="37">
        <v>140.91204245767784</v>
      </c>
      <c r="M2505" s="37">
        <v>140.91204245767784</v>
      </c>
      <c r="N2505" s="37">
        <v>140.91204245767784</v>
      </c>
      <c r="O2505" s="37">
        <v>140.91204245767784</v>
      </c>
      <c r="P2505" s="37">
        <v>140.91204245767784</v>
      </c>
      <c r="Q2505" s="37">
        <v>140.91204245767784</v>
      </c>
      <c r="R2505" s="37">
        <v>140.91204245767784</v>
      </c>
      <c r="S2505" s="37">
        <v>140.91204245767784</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328.00908054381006</v>
      </c>
      <c r="D2509" s="37">
        <v>328.00908054381006</v>
      </c>
      <c r="E2509" s="37">
        <v>328.00908054381006</v>
      </c>
      <c r="F2509" s="37">
        <v>328.00908054381006</v>
      </c>
      <c r="G2509" s="37">
        <v>328.00908054381006</v>
      </c>
      <c r="H2509" s="37">
        <v>328.00908054381006</v>
      </c>
      <c r="I2509" s="37">
        <v>328.00908054381006</v>
      </c>
      <c r="J2509" s="37">
        <v>328.00908054381006</v>
      </c>
      <c r="K2509" s="37">
        <v>328.00908054381006</v>
      </c>
      <c r="L2509" s="37">
        <v>328.00908054381006</v>
      </c>
      <c r="M2509" s="37">
        <v>328.00908054381006</v>
      </c>
      <c r="N2509" s="37">
        <v>328.00908054381006</v>
      </c>
      <c r="O2509" s="37">
        <v>328.00908054381006</v>
      </c>
      <c r="P2509" s="37">
        <v>328.00908054381006</v>
      </c>
      <c r="Q2509" s="37">
        <v>328.00908054381006</v>
      </c>
      <c r="R2509" s="37">
        <v>328.00908054381006</v>
      </c>
      <c r="S2509" s="37">
        <v>328.00908054381006</v>
      </c>
    </row>
    <row r="2510" spans="2:19">
      <c r="B2510" s="6">
        <v>1985</v>
      </c>
      <c r="C2510" s="37">
        <v>15342.995045581672</v>
      </c>
      <c r="D2510" s="37">
        <v>15342.995045581672</v>
      </c>
      <c r="E2510" s="37">
        <v>15342.995045581672</v>
      </c>
      <c r="F2510" s="37">
        <v>15342.995045581672</v>
      </c>
      <c r="G2510" s="37">
        <v>15342.995045581672</v>
      </c>
      <c r="H2510" s="37">
        <v>15342.995045581672</v>
      </c>
      <c r="I2510" s="37">
        <v>15342.995045581672</v>
      </c>
      <c r="J2510" s="37">
        <v>15342.995045581672</v>
      </c>
      <c r="K2510" s="37">
        <v>15342.995045581672</v>
      </c>
      <c r="L2510" s="37">
        <v>15342.995045581672</v>
      </c>
      <c r="M2510" s="37">
        <v>15342.995045581672</v>
      </c>
      <c r="N2510" s="37">
        <v>15342.995045581672</v>
      </c>
      <c r="O2510" s="37">
        <v>15342.995045581672</v>
      </c>
      <c r="P2510" s="37">
        <v>15342.995045581672</v>
      </c>
      <c r="Q2510" s="37">
        <v>15342.995045581672</v>
      </c>
      <c r="R2510" s="37">
        <v>15342.995045581672</v>
      </c>
      <c r="S2510" s="37">
        <v>15342.995045581672</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10626.25586068319</v>
      </c>
      <c r="D2513" s="37">
        <v>10626.25586068319</v>
      </c>
      <c r="E2513" s="37">
        <v>10626.25586068319</v>
      </c>
      <c r="F2513" s="37">
        <v>10626.25586068319</v>
      </c>
      <c r="G2513" s="37">
        <v>10626.25586068319</v>
      </c>
      <c r="H2513" s="37">
        <v>10626.25586068319</v>
      </c>
      <c r="I2513" s="37">
        <v>10626.25586068319</v>
      </c>
      <c r="J2513" s="37">
        <v>10626.25586068319</v>
      </c>
      <c r="K2513" s="37">
        <v>10626.25586068319</v>
      </c>
      <c r="L2513" s="37">
        <v>10626.25586068319</v>
      </c>
      <c r="M2513" s="37">
        <v>10626.25586068319</v>
      </c>
      <c r="N2513" s="37">
        <v>10626.25586068319</v>
      </c>
      <c r="O2513" s="37">
        <v>10626.25586068319</v>
      </c>
      <c r="P2513" s="37">
        <v>10626.25586068319</v>
      </c>
      <c r="Q2513" s="37">
        <v>10626.25586068319</v>
      </c>
      <c r="R2513" s="37">
        <v>10626.25586068319</v>
      </c>
      <c r="S2513" s="37">
        <v>10626.25586068319</v>
      </c>
    </row>
    <row r="2514" spans="2:19">
      <c r="B2514" s="6">
        <v>1981</v>
      </c>
      <c r="C2514" s="37">
        <v>15798.121513628485</v>
      </c>
      <c r="D2514" s="37">
        <v>15798.121513628485</v>
      </c>
      <c r="E2514" s="37">
        <v>15798.121513628485</v>
      </c>
      <c r="F2514" s="37">
        <v>15798.121513628485</v>
      </c>
      <c r="G2514" s="37">
        <v>15798.121513628485</v>
      </c>
      <c r="H2514" s="37">
        <v>15798.121513628485</v>
      </c>
      <c r="I2514" s="37">
        <v>15798.121513628485</v>
      </c>
      <c r="J2514" s="37">
        <v>15798.121513628485</v>
      </c>
      <c r="K2514" s="37">
        <v>15798.121513628485</v>
      </c>
      <c r="L2514" s="37">
        <v>15798.121513628485</v>
      </c>
      <c r="M2514" s="37">
        <v>15798.121513628485</v>
      </c>
      <c r="N2514" s="37">
        <v>15798.121513628485</v>
      </c>
      <c r="O2514" s="37">
        <v>15798.121513628485</v>
      </c>
      <c r="P2514" s="37">
        <v>15798.121513628485</v>
      </c>
      <c r="Q2514" s="37">
        <v>15798.121513628485</v>
      </c>
      <c r="R2514" s="37">
        <v>15798.121513628485</v>
      </c>
      <c r="S2514" s="37">
        <v>15798.121513628485</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10542.935735723453</v>
      </c>
      <c r="D2516" s="37">
        <v>10542.935735723453</v>
      </c>
      <c r="E2516" s="37">
        <v>10542.935735723453</v>
      </c>
      <c r="F2516" s="37">
        <v>10542.935735723453</v>
      </c>
      <c r="G2516" s="37">
        <v>10542.935735723453</v>
      </c>
      <c r="H2516" s="37">
        <v>10542.935735723453</v>
      </c>
      <c r="I2516" s="37">
        <v>10542.935735723453</v>
      </c>
      <c r="J2516" s="37">
        <v>10542.935735723453</v>
      </c>
      <c r="K2516" s="37">
        <v>10542.935735723453</v>
      </c>
      <c r="L2516" s="37">
        <v>10542.935735723453</v>
      </c>
      <c r="M2516" s="37">
        <v>10542.935735723453</v>
      </c>
      <c r="N2516" s="37">
        <v>10542.935735723453</v>
      </c>
      <c r="O2516" s="37">
        <v>10542.935735723453</v>
      </c>
      <c r="P2516" s="37">
        <v>10542.935735723453</v>
      </c>
      <c r="Q2516" s="37">
        <v>10542.935735723453</v>
      </c>
      <c r="R2516" s="37">
        <v>10542.935735723453</v>
      </c>
      <c r="S2516" s="37">
        <v>10542.935735723453</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68" t="s">
        <v>130</v>
      </c>
      <c r="B2566" s="7" t="s">
        <v>10</v>
      </c>
      <c r="C2566" s="8">
        <f>SUM(C2489:C2565)</f>
        <v>115677.92190527807</v>
      </c>
      <c r="D2566" s="8">
        <f>SUM(D2488:D2565)</f>
        <v>115677.92190527807</v>
      </c>
      <c r="E2566" s="8">
        <f>SUM(E2487:E2565)</f>
        <v>115677.92190527807</v>
      </c>
      <c r="F2566" s="8">
        <f>SUM(F2486:F2565)</f>
        <v>115677.92190527807</v>
      </c>
      <c r="G2566" s="8">
        <f>SUM(G2485:G2565)</f>
        <v>115677.92190527807</v>
      </c>
      <c r="H2566" s="8">
        <f>SUM(H2479:H2565)</f>
        <v>115677.92190527807</v>
      </c>
      <c r="I2566" s="8">
        <f>SUM(I2479:I2565)</f>
        <v>115677.92190527807</v>
      </c>
      <c r="J2566" s="8">
        <f t="shared" ref="J2566" si="49">SUM(J2479:J2565)</f>
        <v>115677.92190527807</v>
      </c>
      <c r="K2566" s="8">
        <f>SUM(K2479:K2565)</f>
        <v>115677.92190527807</v>
      </c>
      <c r="L2566" s="8">
        <f t="shared" ref="L2566" si="50">SUM(L2479:L2565)</f>
        <v>115677.92190527807</v>
      </c>
      <c r="M2566" s="8">
        <f>SUM(M2479:M2565)</f>
        <v>115677.92190527807</v>
      </c>
      <c r="N2566" s="11">
        <f>SUM(N2474:N2565)</f>
        <v>117485.07190527808</v>
      </c>
      <c r="O2566" s="11">
        <f>SUM(O2474:O2565)</f>
        <v>117485.07190527808</v>
      </c>
      <c r="P2566" s="11">
        <f>SUM(P2474:P2565)</f>
        <v>117485.07190527808</v>
      </c>
      <c r="Q2566" s="11">
        <f>SUM(Q2474:Q2565)</f>
        <v>117485.07190527808</v>
      </c>
      <c r="R2566" s="11">
        <f>SUM(R2473:R2565)</f>
        <v>117485.07190527808</v>
      </c>
      <c r="S2566" s="11">
        <f>SUM(S2473:S2565)</f>
        <v>117485.07190527808</v>
      </c>
    </row>
    <row r="2567" spans="1:19">
      <c r="A2567" s="69"/>
      <c r="B2567" s="7"/>
      <c r="C2567" s="8"/>
      <c r="D2567" s="8"/>
      <c r="E2567" s="8"/>
      <c r="F2567" s="8"/>
      <c r="G2567" s="8"/>
      <c r="H2567" s="8"/>
      <c r="I2567" s="8"/>
      <c r="J2567" s="8"/>
      <c r="K2567" s="8"/>
      <c r="L2567" s="8"/>
      <c r="M2567" s="10"/>
    </row>
    <row r="2568" spans="1:19" ht="25.5">
      <c r="A2568" s="70" t="s">
        <v>131</v>
      </c>
      <c r="B2568" s="6">
        <v>2022</v>
      </c>
      <c r="C2568" s="36"/>
      <c r="D2568" s="36"/>
      <c r="E2568" s="36"/>
      <c r="F2568" s="36"/>
      <c r="G2568" s="36"/>
      <c r="H2568" s="36"/>
      <c r="I2568" s="36"/>
      <c r="J2568" s="36"/>
      <c r="K2568" s="36"/>
      <c r="L2568" s="36"/>
      <c r="M2568" s="36"/>
      <c r="N2568" s="36"/>
      <c r="O2568" s="36"/>
      <c r="P2568" s="36"/>
      <c r="Q2568" s="36"/>
      <c r="R2568" s="67"/>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68"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69"/>
      <c r="B2662" s="7"/>
      <c r="C2662" s="8"/>
      <c r="D2662" s="8"/>
      <c r="E2662" s="8"/>
      <c r="F2662" s="8"/>
      <c r="G2662" s="8"/>
      <c r="H2662" s="8"/>
      <c r="I2662" s="8"/>
      <c r="J2662" s="8"/>
      <c r="K2662" s="8"/>
      <c r="L2662" s="8"/>
      <c r="M2662" s="10"/>
    </row>
    <row r="2663" spans="1:19" ht="51">
      <c r="A2663" s="70" t="s">
        <v>132</v>
      </c>
      <c r="B2663" s="6">
        <v>2022</v>
      </c>
      <c r="C2663" s="36"/>
      <c r="D2663" s="36"/>
      <c r="E2663" s="36"/>
      <c r="F2663" s="36"/>
      <c r="G2663" s="36"/>
      <c r="H2663" s="36"/>
      <c r="I2663" s="36"/>
      <c r="J2663" s="36"/>
      <c r="K2663" s="36"/>
      <c r="L2663" s="36"/>
      <c r="M2663" s="36"/>
      <c r="N2663" s="36"/>
      <c r="O2663" s="36"/>
      <c r="P2663" s="36"/>
      <c r="Q2663" s="36"/>
      <c r="R2663" s="67"/>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68"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69"/>
      <c r="B2757" s="7"/>
      <c r="C2757" s="8"/>
      <c r="D2757" s="8"/>
      <c r="E2757" s="8"/>
      <c r="F2757" s="8"/>
      <c r="G2757" s="8"/>
      <c r="H2757" s="8"/>
      <c r="I2757" s="8"/>
      <c r="J2757" s="8"/>
      <c r="K2757" s="8"/>
      <c r="L2757" s="8"/>
      <c r="M2757" s="10"/>
    </row>
    <row r="2758" spans="1:19">
      <c r="A2758" s="70" t="s">
        <v>133</v>
      </c>
      <c r="B2758" s="6">
        <v>2022</v>
      </c>
      <c r="C2758" s="36"/>
      <c r="D2758" s="36"/>
      <c r="E2758" s="36"/>
      <c r="F2758" s="36"/>
      <c r="G2758" s="36"/>
      <c r="H2758" s="36"/>
      <c r="I2758" s="36"/>
      <c r="J2758" s="36"/>
      <c r="K2758" s="36"/>
      <c r="L2758" s="36"/>
      <c r="M2758" s="36"/>
      <c r="N2758" s="36"/>
      <c r="O2758" s="36"/>
      <c r="P2758" s="36"/>
      <c r="Q2758" s="36"/>
      <c r="R2758" s="67"/>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347.5</v>
      </c>
      <c r="O2763" s="37">
        <v>347.5</v>
      </c>
      <c r="P2763" s="37">
        <v>347.5</v>
      </c>
      <c r="Q2763" s="37">
        <v>347.5</v>
      </c>
      <c r="R2763" s="37">
        <v>347.5</v>
      </c>
      <c r="S2763" s="37">
        <v>347.5</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1832.9251519815116</v>
      </c>
      <c r="D2779" s="37">
        <v>1832.9251519815116</v>
      </c>
      <c r="E2779" s="37">
        <v>1832.9251519815116</v>
      </c>
      <c r="F2779" s="37">
        <v>1832.9251519815116</v>
      </c>
      <c r="G2779" s="37">
        <v>1832.9251519815116</v>
      </c>
      <c r="H2779" s="37">
        <v>1832.9251519815116</v>
      </c>
      <c r="I2779" s="37">
        <v>1832.9251519815116</v>
      </c>
      <c r="J2779" s="37">
        <v>1832.9251519815116</v>
      </c>
      <c r="K2779" s="37">
        <v>1832.9251519815116</v>
      </c>
      <c r="L2779" s="37">
        <v>1832.9251519815116</v>
      </c>
      <c r="M2779" s="37">
        <v>1832.9251519815116</v>
      </c>
      <c r="N2779" s="37">
        <v>1832.9251519815111</v>
      </c>
      <c r="O2779" s="37">
        <v>1832.9251519815111</v>
      </c>
      <c r="P2779" s="37">
        <v>1832.9251519815111</v>
      </c>
      <c r="Q2779" s="37">
        <v>1832.9251519815111</v>
      </c>
      <c r="R2779" s="37">
        <v>1832.9251519815111</v>
      </c>
      <c r="S2779" s="37">
        <v>1832.9251519815111</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3383.4995884100358</v>
      </c>
      <c r="D2781" s="37">
        <v>3383.4995884100358</v>
      </c>
      <c r="E2781" s="37">
        <v>3383.4995884100358</v>
      </c>
      <c r="F2781" s="37">
        <v>3383.4995884100358</v>
      </c>
      <c r="G2781" s="37">
        <v>3383.4995884100358</v>
      </c>
      <c r="H2781" s="37">
        <v>3383.4995884100358</v>
      </c>
      <c r="I2781" s="37">
        <v>3383.4995884100358</v>
      </c>
      <c r="J2781" s="37">
        <v>3383.4995884100358</v>
      </c>
      <c r="K2781" s="37">
        <v>3383.4995884100358</v>
      </c>
      <c r="L2781" s="37">
        <v>3383.4995884100358</v>
      </c>
      <c r="M2781" s="37">
        <v>3383.4995884100358</v>
      </c>
      <c r="N2781" s="37">
        <v>3383.4995884100358</v>
      </c>
      <c r="O2781" s="37">
        <v>3383.4995884100358</v>
      </c>
      <c r="P2781" s="37">
        <v>3383.4995884100358</v>
      </c>
      <c r="Q2781" s="37">
        <v>3383.4995884100358</v>
      </c>
      <c r="R2781" s="37">
        <v>3383.4995884100358</v>
      </c>
      <c r="S2781" s="37">
        <v>3383.4995884100358</v>
      </c>
    </row>
    <row r="2782" spans="2:19">
      <c r="B2782" s="6">
        <v>1998</v>
      </c>
      <c r="C2782" s="37">
        <v>4532.5207201034855</v>
      </c>
      <c r="D2782" s="37">
        <v>4532.5207201034855</v>
      </c>
      <c r="E2782" s="37">
        <v>4532.5207201034855</v>
      </c>
      <c r="F2782" s="37">
        <v>4532.5207201034855</v>
      </c>
      <c r="G2782" s="37">
        <v>4532.5207201034855</v>
      </c>
      <c r="H2782" s="37">
        <v>4532.5207201034855</v>
      </c>
      <c r="I2782" s="37">
        <v>4532.5207201034855</v>
      </c>
      <c r="J2782" s="37">
        <v>4532.5207201034855</v>
      </c>
      <c r="K2782" s="37">
        <v>4532.5207201034855</v>
      </c>
      <c r="L2782" s="37">
        <v>4532.5207201034855</v>
      </c>
      <c r="M2782" s="37">
        <v>4532.5207201034855</v>
      </c>
      <c r="N2782" s="37">
        <v>4532.5207201034864</v>
      </c>
      <c r="O2782" s="37">
        <v>4532.5207201034864</v>
      </c>
      <c r="P2782" s="37">
        <v>4532.5207201034864</v>
      </c>
      <c r="Q2782" s="37">
        <v>4532.5207201034864</v>
      </c>
      <c r="R2782" s="37">
        <v>4532.5207201034864</v>
      </c>
      <c r="S2782" s="37">
        <v>4532.5207201034864</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25513.7205176319</v>
      </c>
      <c r="D2785" s="37">
        <v>25513.7205176319</v>
      </c>
      <c r="E2785" s="37">
        <v>25513.7205176319</v>
      </c>
      <c r="F2785" s="37">
        <v>25513.7205176319</v>
      </c>
      <c r="G2785" s="37">
        <v>25513.7205176319</v>
      </c>
      <c r="H2785" s="37">
        <v>25513.7205176319</v>
      </c>
      <c r="I2785" s="37">
        <v>25513.7205176319</v>
      </c>
      <c r="J2785" s="37">
        <v>25513.7205176319</v>
      </c>
      <c r="K2785" s="37">
        <v>25513.7205176319</v>
      </c>
      <c r="L2785" s="37">
        <v>25513.7205176319</v>
      </c>
      <c r="M2785" s="37">
        <v>25513.7205176319</v>
      </c>
      <c r="N2785" s="37">
        <v>25513.7205176319</v>
      </c>
      <c r="O2785" s="37">
        <v>25513.7205176319</v>
      </c>
      <c r="P2785" s="37">
        <v>25513.7205176319</v>
      </c>
      <c r="Q2785" s="37">
        <v>25513.7205176319</v>
      </c>
      <c r="R2785" s="37">
        <v>25513.7205176319</v>
      </c>
      <c r="S2785" s="37">
        <v>25513.7205176319</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3190.4613386644032</v>
      </c>
      <c r="D2788" s="37">
        <v>3190.4613386644032</v>
      </c>
      <c r="E2788" s="37">
        <v>3190.4613386644032</v>
      </c>
      <c r="F2788" s="37">
        <v>3190.4613386644032</v>
      </c>
      <c r="G2788" s="37">
        <v>3190.4613386644032</v>
      </c>
      <c r="H2788" s="37">
        <v>3190.4613386644032</v>
      </c>
      <c r="I2788" s="37">
        <v>3190.4613386644032</v>
      </c>
      <c r="J2788" s="37">
        <v>3190.4613386644032</v>
      </c>
      <c r="K2788" s="37">
        <v>3190.4613386644032</v>
      </c>
      <c r="L2788" s="37">
        <v>3190.4613386644032</v>
      </c>
      <c r="M2788" s="37">
        <v>3190.4613386644032</v>
      </c>
      <c r="N2788" s="37">
        <v>3190.4613386644032</v>
      </c>
      <c r="O2788" s="37">
        <v>3190.4613386644032</v>
      </c>
      <c r="P2788" s="37">
        <v>3190.4613386644032</v>
      </c>
      <c r="Q2788" s="37">
        <v>3190.4613386644032</v>
      </c>
      <c r="R2788" s="37">
        <v>3190.4613386644032</v>
      </c>
      <c r="S2788" s="37">
        <v>3190.4613386644032</v>
      </c>
    </row>
    <row r="2789" spans="2:19">
      <c r="B2789" s="6">
        <v>1991</v>
      </c>
      <c r="C2789" s="37">
        <v>5136.9086270279122</v>
      </c>
      <c r="D2789" s="37">
        <v>5136.9086270279122</v>
      </c>
      <c r="E2789" s="37">
        <v>5136.9086270279122</v>
      </c>
      <c r="F2789" s="37">
        <v>5136.9086270279122</v>
      </c>
      <c r="G2789" s="37">
        <v>5136.9086270279122</v>
      </c>
      <c r="H2789" s="37">
        <v>5136.9086270279122</v>
      </c>
      <c r="I2789" s="37">
        <v>5136.9086270279122</v>
      </c>
      <c r="J2789" s="37">
        <v>5136.9086270279122</v>
      </c>
      <c r="K2789" s="37">
        <v>5136.9086270279122</v>
      </c>
      <c r="L2789" s="37">
        <v>5136.9086270279122</v>
      </c>
      <c r="M2789" s="37">
        <v>5136.9086270279122</v>
      </c>
      <c r="N2789" s="37">
        <v>5136.9086270279122</v>
      </c>
      <c r="O2789" s="37">
        <v>5136.9086270279122</v>
      </c>
      <c r="P2789" s="37">
        <v>5136.9086270279122</v>
      </c>
      <c r="Q2789" s="37">
        <v>5136.9086270279122</v>
      </c>
      <c r="R2789" s="37">
        <v>5136.9086270279122</v>
      </c>
      <c r="S2789" s="37">
        <v>5136.9086270279122</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3579.0431683735296</v>
      </c>
      <c r="D2791" s="37">
        <v>3579.0431683735296</v>
      </c>
      <c r="E2791" s="37">
        <v>3579.0431683735296</v>
      </c>
      <c r="F2791" s="37">
        <v>3579.0431683735296</v>
      </c>
      <c r="G2791" s="37">
        <v>3579.0431683735296</v>
      </c>
      <c r="H2791" s="37">
        <v>3579.0431683735296</v>
      </c>
      <c r="I2791" s="37">
        <v>3579.0431683735296</v>
      </c>
      <c r="J2791" s="37">
        <v>3579.0431683735296</v>
      </c>
      <c r="K2791" s="37">
        <v>3579.0431683735296</v>
      </c>
      <c r="L2791" s="37">
        <v>3579.0431683735296</v>
      </c>
      <c r="M2791" s="37">
        <v>3579.0431683735296</v>
      </c>
      <c r="N2791" s="37">
        <v>3579.0431683735296</v>
      </c>
      <c r="O2791" s="37">
        <v>3579.0431683735296</v>
      </c>
      <c r="P2791" s="37">
        <v>3579.0431683735296</v>
      </c>
      <c r="Q2791" s="37">
        <v>3579.0431683735296</v>
      </c>
      <c r="R2791" s="37">
        <v>3579.0431683735296</v>
      </c>
      <c r="S2791" s="37">
        <v>3579.0431683735296</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1568.6434915099983</v>
      </c>
      <c r="D2793" s="37">
        <v>1568.6434915099983</v>
      </c>
      <c r="E2793" s="37">
        <v>1568.6434915099983</v>
      </c>
      <c r="F2793" s="37">
        <v>1568.6434915099983</v>
      </c>
      <c r="G2793" s="37">
        <v>1568.6434915099983</v>
      </c>
      <c r="H2793" s="37">
        <v>1568.6434915099983</v>
      </c>
      <c r="I2793" s="37">
        <v>1568.6434915099983</v>
      </c>
      <c r="J2793" s="37">
        <v>1568.6434915099983</v>
      </c>
      <c r="K2793" s="37">
        <v>1568.6434915099983</v>
      </c>
      <c r="L2793" s="37">
        <v>1568.6434915099983</v>
      </c>
      <c r="M2793" s="37">
        <v>1568.6434915099983</v>
      </c>
      <c r="N2793" s="37">
        <v>1568.6434915099981</v>
      </c>
      <c r="O2793" s="37">
        <v>1568.6434915099981</v>
      </c>
      <c r="P2793" s="37">
        <v>1568.6434915099981</v>
      </c>
      <c r="Q2793" s="37">
        <v>1568.6434915099981</v>
      </c>
      <c r="R2793" s="37">
        <v>1568.6434915099981</v>
      </c>
      <c r="S2793" s="37">
        <v>1568.6434915099981</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13731.080922166037</v>
      </c>
      <c r="D2795" s="37">
        <v>13731.080922166037</v>
      </c>
      <c r="E2795" s="37">
        <v>13731.080922166037</v>
      </c>
      <c r="F2795" s="37">
        <v>13731.080922166037</v>
      </c>
      <c r="G2795" s="37">
        <v>13731.080922166037</v>
      </c>
      <c r="H2795" s="37">
        <v>13731.080922166037</v>
      </c>
      <c r="I2795" s="37">
        <v>13731.080922166037</v>
      </c>
      <c r="J2795" s="37">
        <v>13731.080922166037</v>
      </c>
      <c r="K2795" s="37">
        <v>13731.080922166037</v>
      </c>
      <c r="L2795" s="37">
        <v>13731.080922166037</v>
      </c>
      <c r="M2795" s="37">
        <v>13731.080922166037</v>
      </c>
      <c r="N2795" s="37">
        <v>13731.080922166037</v>
      </c>
      <c r="O2795" s="37">
        <v>13731.080922166037</v>
      </c>
      <c r="P2795" s="37">
        <v>13731.080922166037</v>
      </c>
      <c r="Q2795" s="37">
        <v>13731.080922166037</v>
      </c>
      <c r="R2795" s="37">
        <v>13731.080922166037</v>
      </c>
      <c r="S2795" s="37">
        <v>13731.080922166037</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6711.7847665696918</v>
      </c>
      <c r="D2799" s="37">
        <v>6711.7847665696918</v>
      </c>
      <c r="E2799" s="37">
        <v>6711.7847665696918</v>
      </c>
      <c r="F2799" s="37">
        <v>6711.7847665696918</v>
      </c>
      <c r="G2799" s="37">
        <v>6711.7847665696918</v>
      </c>
      <c r="H2799" s="37">
        <v>6711.7847665696918</v>
      </c>
      <c r="I2799" s="37">
        <v>6711.7847665696918</v>
      </c>
      <c r="J2799" s="37">
        <v>6711.7847665696918</v>
      </c>
      <c r="K2799" s="37">
        <v>6711.7847665696918</v>
      </c>
      <c r="L2799" s="37">
        <v>6711.7847665696918</v>
      </c>
      <c r="M2799" s="37">
        <v>6711.7847665696918</v>
      </c>
      <c r="N2799" s="37">
        <v>6711.7847665696918</v>
      </c>
      <c r="O2799" s="37">
        <v>6711.7847665696918</v>
      </c>
      <c r="P2799" s="37">
        <v>6711.7847665696918</v>
      </c>
      <c r="Q2799" s="37">
        <v>6711.7847665696918</v>
      </c>
      <c r="R2799" s="37">
        <v>6711.7847665696918</v>
      </c>
      <c r="S2799" s="37">
        <v>6711.7847665696918</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19873.925647934637</v>
      </c>
      <c r="D2801" s="37">
        <v>19873.925647934637</v>
      </c>
      <c r="E2801" s="37">
        <v>19873.925647934637</v>
      </c>
      <c r="F2801" s="37">
        <v>19873.925647934637</v>
      </c>
      <c r="G2801" s="37">
        <v>19873.925647934637</v>
      </c>
      <c r="H2801" s="37">
        <v>19873.925647934637</v>
      </c>
      <c r="I2801" s="37">
        <v>19873.925647934637</v>
      </c>
      <c r="J2801" s="37">
        <v>19873.925647934637</v>
      </c>
      <c r="K2801" s="37">
        <v>19873.925647934637</v>
      </c>
      <c r="L2801" s="37">
        <v>19873.925647934637</v>
      </c>
      <c r="M2801" s="37">
        <v>19873.925647934637</v>
      </c>
      <c r="N2801" s="37">
        <v>19873.925647934637</v>
      </c>
      <c r="O2801" s="37">
        <v>19873.925647934637</v>
      </c>
      <c r="P2801" s="37">
        <v>19873.925647934637</v>
      </c>
      <c r="Q2801" s="37">
        <v>19873.925647934637</v>
      </c>
      <c r="R2801" s="37">
        <v>19873.925647934637</v>
      </c>
      <c r="S2801" s="37">
        <v>19873.925647934637</v>
      </c>
    </row>
    <row r="2802" spans="2:19">
      <c r="B2802" s="6">
        <v>1978</v>
      </c>
      <c r="C2802" s="37">
        <v>11067.659254638695</v>
      </c>
      <c r="D2802" s="37">
        <v>11067.659254638695</v>
      </c>
      <c r="E2802" s="37">
        <v>11067.659254638695</v>
      </c>
      <c r="F2802" s="37">
        <v>11067.659254638695</v>
      </c>
      <c r="G2802" s="37">
        <v>11067.659254638695</v>
      </c>
      <c r="H2802" s="37">
        <v>11067.659254638695</v>
      </c>
      <c r="I2802" s="37">
        <v>11067.659254638695</v>
      </c>
      <c r="J2802" s="37">
        <v>11067.659254638695</v>
      </c>
      <c r="K2802" s="37">
        <v>11067.659254638695</v>
      </c>
      <c r="L2802" s="37">
        <v>11067.659254638695</v>
      </c>
      <c r="M2802" s="37">
        <v>11067.659254638695</v>
      </c>
      <c r="N2802" s="37">
        <v>11067.659254638695</v>
      </c>
      <c r="O2802" s="37">
        <v>11067.659254638695</v>
      </c>
      <c r="P2802" s="37">
        <v>11067.659254638695</v>
      </c>
      <c r="Q2802" s="37">
        <v>11067.659254638695</v>
      </c>
      <c r="R2802" s="37">
        <v>11067.659254638695</v>
      </c>
      <c r="S2802" s="37">
        <v>11067.659254638695</v>
      </c>
    </row>
    <row r="2803" spans="2:19">
      <c r="B2803" s="6">
        <v>1977</v>
      </c>
      <c r="C2803" s="37">
        <v>65170.541406973003</v>
      </c>
      <c r="D2803" s="37">
        <v>65170.541406973003</v>
      </c>
      <c r="E2803" s="37">
        <v>65170.541406973003</v>
      </c>
      <c r="F2803" s="37">
        <v>65170.541406973003</v>
      </c>
      <c r="G2803" s="37">
        <v>65170.541406973003</v>
      </c>
      <c r="H2803" s="37">
        <v>65170.541406973003</v>
      </c>
      <c r="I2803" s="37">
        <v>65170.541406973003</v>
      </c>
      <c r="J2803" s="37">
        <v>65170.541406973003</v>
      </c>
      <c r="K2803" s="37">
        <v>65170.541406973003</v>
      </c>
      <c r="L2803" s="37">
        <v>65170.541406973003</v>
      </c>
      <c r="M2803" s="37">
        <v>65170.541406973003</v>
      </c>
      <c r="N2803" s="37">
        <v>65170.541406973003</v>
      </c>
      <c r="O2803" s="37">
        <v>65170.541406973003</v>
      </c>
      <c r="P2803" s="37">
        <v>65170.541406973003</v>
      </c>
      <c r="Q2803" s="37">
        <v>65170.541406973003</v>
      </c>
      <c r="R2803" s="37">
        <v>65170.541406973003</v>
      </c>
      <c r="S2803" s="37">
        <v>65170.541406973003</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68" t="s">
        <v>133</v>
      </c>
      <c r="B2851" s="7" t="s">
        <v>10</v>
      </c>
      <c r="C2851" s="8">
        <f>SUM(C2774:C2850)</f>
        <v>165292.71460198483</v>
      </c>
      <c r="D2851" s="8">
        <f>SUM(D2773:D2850)</f>
        <v>165292.71460198483</v>
      </c>
      <c r="E2851" s="8">
        <f>SUM(E2772:E2850)</f>
        <v>165292.71460198483</v>
      </c>
      <c r="F2851" s="8">
        <f>SUM(F2771:F2850)</f>
        <v>165292.71460198483</v>
      </c>
      <c r="G2851" s="8">
        <f>SUM(G2770:G2850)</f>
        <v>165292.71460198483</v>
      </c>
      <c r="H2851" s="8">
        <f>SUM(H2764:H2850)</f>
        <v>165292.71460198483</v>
      </c>
      <c r="I2851" s="8">
        <f>SUM(I2764:I2850)</f>
        <v>165292.71460198483</v>
      </c>
      <c r="J2851" s="8">
        <f t="shared" ref="J2851" si="55">SUM(J2764:J2850)</f>
        <v>165292.71460198483</v>
      </c>
      <c r="K2851" s="8">
        <f>SUM(K2764:K2850)</f>
        <v>165292.71460198483</v>
      </c>
      <c r="L2851" s="8">
        <f t="shared" ref="L2851" si="56">SUM(L2764:L2850)</f>
        <v>165292.71460198483</v>
      </c>
      <c r="M2851" s="8">
        <f>SUM(M2764:M2850)</f>
        <v>165292.71460198483</v>
      </c>
      <c r="N2851" s="11">
        <f>SUM(N2759:N2850)</f>
        <v>165640.21460198483</v>
      </c>
      <c r="O2851" s="11">
        <f>SUM(O2759:O2850)</f>
        <v>165640.21460198483</v>
      </c>
      <c r="P2851" s="11">
        <f>SUM(P2759:P2850)</f>
        <v>165640.21460198483</v>
      </c>
      <c r="Q2851" s="11">
        <f>SUM(Q2759:Q2850)</f>
        <v>165640.21460198483</v>
      </c>
      <c r="R2851" s="11">
        <f>SUM(R2758:R2850)</f>
        <v>165640.21460198483</v>
      </c>
      <c r="S2851" s="11">
        <f>SUM(S2758:S2850)</f>
        <v>165640.21460198483</v>
      </c>
    </row>
    <row r="2852" spans="1:19">
      <c r="A2852" s="69"/>
      <c r="B2852" s="7"/>
      <c r="C2852" s="8"/>
      <c r="D2852" s="8"/>
      <c r="E2852" s="8"/>
      <c r="F2852" s="8"/>
      <c r="G2852" s="8"/>
      <c r="H2852" s="8"/>
      <c r="I2852" s="8"/>
      <c r="J2852" s="8"/>
      <c r="K2852" s="8"/>
      <c r="L2852" s="8"/>
      <c r="M2852" s="10"/>
    </row>
    <row r="2853" spans="1:19" ht="51">
      <c r="A2853" s="70" t="s">
        <v>134</v>
      </c>
      <c r="B2853" s="6">
        <v>2022</v>
      </c>
      <c r="C2853" s="36"/>
      <c r="D2853" s="36"/>
      <c r="E2853" s="36"/>
      <c r="F2853" s="36"/>
      <c r="G2853" s="36"/>
      <c r="H2853" s="36"/>
      <c r="I2853" s="36"/>
      <c r="J2853" s="36"/>
      <c r="K2853" s="36"/>
      <c r="L2853" s="36"/>
      <c r="M2853" s="36"/>
      <c r="N2853" s="36"/>
      <c r="O2853" s="36"/>
      <c r="P2853" s="36"/>
      <c r="Q2853" s="36"/>
      <c r="R2853" s="67"/>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68"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1" customFormat="1">
      <c r="A2947" s="69"/>
      <c r="B2947" s="7"/>
      <c r="C2947" s="8"/>
      <c r="D2947" s="8"/>
      <c r="E2947" s="8"/>
      <c r="F2947" s="8"/>
      <c r="G2947" s="8"/>
      <c r="H2947" s="8"/>
      <c r="I2947" s="8"/>
      <c r="J2947" s="8"/>
      <c r="K2947" s="8"/>
      <c r="L2947" s="8"/>
      <c r="M2947" s="10"/>
      <c r="N2947" s="35"/>
      <c r="O2947" s="35"/>
      <c r="P2947" s="35"/>
      <c r="Q2947" s="35"/>
      <c r="R2947" s="35"/>
      <c r="S2947" s="35"/>
    </row>
    <row r="2948" spans="1:19">
      <c r="A2948" s="70" t="s">
        <v>135</v>
      </c>
      <c r="B2948" s="6">
        <v>2022</v>
      </c>
      <c r="C2948" s="36"/>
      <c r="D2948" s="36"/>
      <c r="E2948" s="36"/>
      <c r="F2948" s="36"/>
      <c r="G2948" s="36"/>
      <c r="H2948" s="36"/>
      <c r="I2948" s="36"/>
      <c r="J2948" s="36"/>
      <c r="K2948" s="36"/>
      <c r="L2948" s="36"/>
      <c r="M2948" s="36"/>
      <c r="N2948" s="36"/>
      <c r="O2948" s="36"/>
      <c r="P2948" s="36"/>
      <c r="Q2948" s="36"/>
      <c r="R2948" s="67"/>
      <c r="S2948" s="37">
        <v>12683.81</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10287</v>
      </c>
      <c r="R2950" s="37">
        <v>10287</v>
      </c>
      <c r="S2950" s="37">
        <v>10287</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8895.0500000000011</v>
      </c>
      <c r="O2953" s="37">
        <v>8895.0500000000011</v>
      </c>
      <c r="P2953" s="37">
        <v>8895.0500000000011</v>
      </c>
      <c r="Q2953" s="37">
        <v>8895.0500000000011</v>
      </c>
      <c r="R2953" s="37">
        <v>8895.0500000000011</v>
      </c>
      <c r="S2953" s="37">
        <v>8895.0500000000011</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2110.91</v>
      </c>
      <c r="K2957" s="37">
        <v>2110.91</v>
      </c>
      <c r="L2957" s="37">
        <v>2110.91</v>
      </c>
      <c r="M2957" s="37">
        <v>2110.91</v>
      </c>
      <c r="N2957" s="37">
        <v>2110.91</v>
      </c>
      <c r="O2957" s="37">
        <v>2110.91</v>
      </c>
      <c r="P2957" s="37">
        <v>2110.91</v>
      </c>
      <c r="Q2957" s="37">
        <v>2110.91</v>
      </c>
      <c r="R2957" s="37">
        <v>2110.91</v>
      </c>
      <c r="S2957" s="37">
        <v>2110.91</v>
      </c>
    </row>
    <row r="2958" spans="1:19">
      <c r="B2958" s="6">
        <v>2012</v>
      </c>
      <c r="C2958" s="36"/>
      <c r="D2958" s="36"/>
      <c r="E2958" s="36"/>
      <c r="F2958" s="36"/>
      <c r="G2958" s="36"/>
      <c r="H2958" s="36"/>
      <c r="I2958" s="37">
        <v>4076.22</v>
      </c>
      <c r="J2958" s="37">
        <v>4076.22</v>
      </c>
      <c r="K2958" s="37">
        <v>4076.22</v>
      </c>
      <c r="L2958" s="37">
        <v>4076.22</v>
      </c>
      <c r="M2958" s="37">
        <v>4076.22</v>
      </c>
      <c r="N2958" s="37">
        <v>4076.22</v>
      </c>
      <c r="O2958" s="37">
        <v>4076.22</v>
      </c>
      <c r="P2958" s="37">
        <v>4076.22</v>
      </c>
      <c r="Q2958" s="37">
        <v>4076.22</v>
      </c>
      <c r="R2958" s="37">
        <v>4076.22</v>
      </c>
      <c r="S2958" s="37">
        <v>4076.22</v>
      </c>
    </row>
    <row r="2959" spans="1:19">
      <c r="B2959" s="6">
        <v>2011</v>
      </c>
      <c r="C2959" s="36"/>
      <c r="D2959" s="36"/>
      <c r="E2959" s="36"/>
      <c r="F2959" s="36"/>
      <c r="G2959" s="36"/>
      <c r="H2959" s="37">
        <v>5240.84</v>
      </c>
      <c r="I2959" s="37">
        <v>5240.84</v>
      </c>
      <c r="J2959" s="37">
        <v>5240.84</v>
      </c>
      <c r="K2959" s="37">
        <v>5240.84</v>
      </c>
      <c r="L2959" s="37">
        <v>5240.84</v>
      </c>
      <c r="M2959" s="37">
        <v>5240.84</v>
      </c>
      <c r="N2959" s="37">
        <v>5240.84</v>
      </c>
      <c r="O2959" s="37">
        <v>5240.84</v>
      </c>
      <c r="P2959" s="37">
        <v>5240.84</v>
      </c>
      <c r="Q2959" s="37">
        <v>5240.84</v>
      </c>
      <c r="R2959" s="37">
        <v>5240.84</v>
      </c>
      <c r="S2959" s="37">
        <v>5240.84</v>
      </c>
    </row>
    <row r="2960" spans="1:19">
      <c r="B2960" s="6">
        <v>2010</v>
      </c>
      <c r="C2960" s="36"/>
      <c r="D2960" s="36"/>
      <c r="E2960" s="36"/>
      <c r="F2960" s="36"/>
      <c r="G2960" s="37">
        <v>3699.03</v>
      </c>
      <c r="H2960" s="37">
        <v>3699.03</v>
      </c>
      <c r="I2960" s="37">
        <v>3699.03</v>
      </c>
      <c r="J2960" s="37">
        <v>3699.03</v>
      </c>
      <c r="K2960" s="37">
        <v>3699.03</v>
      </c>
      <c r="L2960" s="37">
        <v>3699.03</v>
      </c>
      <c r="M2960" s="37">
        <v>3699.03</v>
      </c>
      <c r="N2960" s="37">
        <v>3699.0299999999997</v>
      </c>
      <c r="O2960" s="37">
        <v>3699.0299999999997</v>
      </c>
      <c r="P2960" s="37">
        <v>3699.0299999999997</v>
      </c>
      <c r="Q2960" s="37">
        <v>3699.0299999999997</v>
      </c>
      <c r="R2960" s="37">
        <v>3699.0299999999997</v>
      </c>
      <c r="S2960" s="37">
        <v>3699.0299999999997</v>
      </c>
    </row>
    <row r="2961" spans="2:19">
      <c r="B2961" s="6">
        <v>2009</v>
      </c>
      <c r="C2961" s="36"/>
      <c r="D2961" s="36"/>
      <c r="E2961" s="36"/>
      <c r="F2961" s="37">
        <v>2820.24</v>
      </c>
      <c r="G2961" s="37">
        <v>2820.24</v>
      </c>
      <c r="H2961" s="37">
        <v>2820.24</v>
      </c>
      <c r="I2961" s="37">
        <v>2820.24</v>
      </c>
      <c r="J2961" s="37">
        <v>2820.24</v>
      </c>
      <c r="K2961" s="37">
        <v>2820.24</v>
      </c>
      <c r="L2961" s="37">
        <v>2820.24</v>
      </c>
      <c r="M2961" s="37">
        <v>2820.24</v>
      </c>
      <c r="N2961" s="37">
        <v>2820.2399999999993</v>
      </c>
      <c r="O2961" s="37">
        <v>2820.2399999999993</v>
      </c>
      <c r="P2961" s="37">
        <v>2820.2399999999993</v>
      </c>
      <c r="Q2961" s="37">
        <v>2820.2399999999993</v>
      </c>
      <c r="R2961" s="37">
        <v>2820.2399999999993</v>
      </c>
      <c r="S2961" s="37">
        <v>2820.2399999999993</v>
      </c>
    </row>
    <row r="2962" spans="2:19">
      <c r="B2962" s="6">
        <v>2008</v>
      </c>
      <c r="C2962" s="36"/>
      <c r="D2962" s="36"/>
      <c r="E2962" s="37">
        <v>4244.54</v>
      </c>
      <c r="F2962" s="37">
        <v>4244.54</v>
      </c>
      <c r="G2962" s="37">
        <v>4244.54</v>
      </c>
      <c r="H2962" s="37">
        <v>4244.54</v>
      </c>
      <c r="I2962" s="37">
        <v>4244.54</v>
      </c>
      <c r="J2962" s="37">
        <v>4244.54</v>
      </c>
      <c r="K2962" s="37">
        <v>4244.54</v>
      </c>
      <c r="L2962" s="37">
        <v>4244.54</v>
      </c>
      <c r="M2962" s="37">
        <v>4244.54</v>
      </c>
      <c r="N2962" s="37">
        <v>4244.54</v>
      </c>
      <c r="O2962" s="37">
        <v>4244.54</v>
      </c>
      <c r="P2962" s="37">
        <v>4244.54</v>
      </c>
      <c r="Q2962" s="37">
        <v>4244.54</v>
      </c>
      <c r="R2962" s="37">
        <v>4244.54</v>
      </c>
      <c r="S2962" s="37">
        <v>4244.54</v>
      </c>
    </row>
    <row r="2963" spans="2:19">
      <c r="B2963" s="6">
        <v>2007</v>
      </c>
      <c r="C2963" s="36"/>
      <c r="D2963" s="37">
        <v>5466.46</v>
      </c>
      <c r="E2963" s="37">
        <v>5466.46</v>
      </c>
      <c r="F2963" s="37">
        <v>5466.46</v>
      </c>
      <c r="G2963" s="37">
        <v>5466.46</v>
      </c>
      <c r="H2963" s="37">
        <v>5466.46</v>
      </c>
      <c r="I2963" s="37">
        <v>5466.46</v>
      </c>
      <c r="J2963" s="37">
        <v>5466.46</v>
      </c>
      <c r="K2963" s="37">
        <v>5466.46</v>
      </c>
      <c r="L2963" s="37">
        <v>5466.46</v>
      </c>
      <c r="M2963" s="37">
        <v>5466.46</v>
      </c>
      <c r="N2963" s="37">
        <v>5466.4599999999991</v>
      </c>
      <c r="O2963" s="37">
        <v>5466.4599999999991</v>
      </c>
      <c r="P2963" s="37">
        <v>5466.4599999999991</v>
      </c>
      <c r="Q2963" s="37">
        <v>5466.4599999999991</v>
      </c>
      <c r="R2963" s="37">
        <v>5466.4599999999991</v>
      </c>
      <c r="S2963" s="37">
        <v>5466.4599999999991</v>
      </c>
    </row>
    <row r="2964" spans="2:19">
      <c r="B2964" s="6">
        <v>2006</v>
      </c>
      <c r="C2964" s="37">
        <v>5639.95</v>
      </c>
      <c r="D2964" s="37">
        <v>5639.95</v>
      </c>
      <c r="E2964" s="37">
        <v>5639.95</v>
      </c>
      <c r="F2964" s="37">
        <v>5639.95</v>
      </c>
      <c r="G2964" s="37">
        <v>5639.95</v>
      </c>
      <c r="H2964" s="37">
        <v>5639.95</v>
      </c>
      <c r="I2964" s="37">
        <v>5639.95</v>
      </c>
      <c r="J2964" s="37">
        <v>5639.95</v>
      </c>
      <c r="K2964" s="37">
        <v>5639.95</v>
      </c>
      <c r="L2964" s="37">
        <v>5639.95</v>
      </c>
      <c r="M2964" s="37">
        <v>5639.95</v>
      </c>
      <c r="N2964" s="37">
        <v>5639.95</v>
      </c>
      <c r="O2964" s="37">
        <v>5639.95</v>
      </c>
      <c r="P2964" s="37">
        <v>5639.95</v>
      </c>
      <c r="Q2964" s="37">
        <v>5639.95</v>
      </c>
      <c r="R2964" s="37">
        <v>5639.95</v>
      </c>
      <c r="S2964" s="37">
        <v>5639.95</v>
      </c>
    </row>
    <row r="2965" spans="2:19">
      <c r="B2965" s="6">
        <v>2005</v>
      </c>
      <c r="C2965" s="37">
        <v>5048.75</v>
      </c>
      <c r="D2965" s="37">
        <v>5048.75</v>
      </c>
      <c r="E2965" s="37">
        <v>5048.75</v>
      </c>
      <c r="F2965" s="37">
        <v>5048.75</v>
      </c>
      <c r="G2965" s="37">
        <v>5048.75</v>
      </c>
      <c r="H2965" s="37">
        <v>5048.75</v>
      </c>
      <c r="I2965" s="37">
        <v>5048.75</v>
      </c>
      <c r="J2965" s="37">
        <v>5048.75</v>
      </c>
      <c r="K2965" s="37">
        <v>5048.75</v>
      </c>
      <c r="L2965" s="37">
        <v>5048.75</v>
      </c>
      <c r="M2965" s="37">
        <v>5048.75</v>
      </c>
      <c r="N2965" s="37">
        <v>5048.7500000000009</v>
      </c>
      <c r="O2965" s="37">
        <v>5048.7500000000009</v>
      </c>
      <c r="P2965" s="37">
        <v>5048.7500000000009</v>
      </c>
      <c r="Q2965" s="37">
        <v>5048.7500000000009</v>
      </c>
      <c r="R2965" s="37">
        <v>5048.7500000000009</v>
      </c>
      <c r="S2965" s="37">
        <v>5048.7500000000009</v>
      </c>
    </row>
    <row r="2966" spans="2:19">
      <c r="B2966" s="6">
        <v>2004</v>
      </c>
      <c r="C2966" s="37">
        <v>2336.867651431231</v>
      </c>
      <c r="D2966" s="37">
        <v>2336.867651431231</v>
      </c>
      <c r="E2966" s="37">
        <v>2336.867651431231</v>
      </c>
      <c r="F2966" s="37">
        <v>2336.867651431231</v>
      </c>
      <c r="G2966" s="37">
        <v>2336.867651431231</v>
      </c>
      <c r="H2966" s="37">
        <v>2336.867651431231</v>
      </c>
      <c r="I2966" s="37">
        <v>2336.867651431231</v>
      </c>
      <c r="J2966" s="37">
        <v>2336.867651431231</v>
      </c>
      <c r="K2966" s="37">
        <v>2336.867651431231</v>
      </c>
      <c r="L2966" s="37">
        <v>2336.867651431231</v>
      </c>
      <c r="M2966" s="37">
        <v>2336.867651431231</v>
      </c>
      <c r="N2966" s="37">
        <v>2336.867651431231</v>
      </c>
      <c r="O2966" s="37">
        <v>2336.867651431231</v>
      </c>
      <c r="P2966" s="37">
        <v>2336.867651431231</v>
      </c>
      <c r="Q2966" s="37">
        <v>2336.867651431231</v>
      </c>
      <c r="R2966" s="37">
        <v>2336.867651431231</v>
      </c>
      <c r="S2966" s="37">
        <v>2336.867651431231</v>
      </c>
    </row>
    <row r="2967" spans="2:19">
      <c r="B2967" s="6">
        <v>2003</v>
      </c>
      <c r="C2967" s="37">
        <v>6238.115026301235</v>
      </c>
      <c r="D2967" s="37">
        <v>6238.115026301235</v>
      </c>
      <c r="E2967" s="37">
        <v>6238.115026301235</v>
      </c>
      <c r="F2967" s="37">
        <v>6238.115026301235</v>
      </c>
      <c r="G2967" s="37">
        <v>6238.115026301235</v>
      </c>
      <c r="H2967" s="37">
        <v>6238.115026301235</v>
      </c>
      <c r="I2967" s="37">
        <v>6238.115026301235</v>
      </c>
      <c r="J2967" s="37">
        <v>6238.115026301235</v>
      </c>
      <c r="K2967" s="37">
        <v>6238.115026301235</v>
      </c>
      <c r="L2967" s="37">
        <v>6238.115026301235</v>
      </c>
      <c r="M2967" s="37">
        <v>6238.115026301235</v>
      </c>
      <c r="N2967" s="37">
        <v>6238.1150263012341</v>
      </c>
      <c r="O2967" s="37">
        <v>6238.1150263012341</v>
      </c>
      <c r="P2967" s="37">
        <v>6238.1150263012341</v>
      </c>
      <c r="Q2967" s="37">
        <v>6238.1150263012341</v>
      </c>
      <c r="R2967" s="37">
        <v>6238.1150263012341</v>
      </c>
      <c r="S2967" s="37">
        <v>6238.1150263012341</v>
      </c>
    </row>
    <row r="2968" spans="2:19">
      <c r="B2968" s="6">
        <v>2002</v>
      </c>
      <c r="C2968" s="37">
        <v>6174.05</v>
      </c>
      <c r="D2968" s="37">
        <v>6174.05</v>
      </c>
      <c r="E2968" s="37">
        <v>6174.05</v>
      </c>
      <c r="F2968" s="37">
        <v>6174.05</v>
      </c>
      <c r="G2968" s="37">
        <v>6174.05</v>
      </c>
      <c r="H2968" s="37">
        <v>6174.05</v>
      </c>
      <c r="I2968" s="37">
        <v>6174.05</v>
      </c>
      <c r="J2968" s="37">
        <v>6174.05</v>
      </c>
      <c r="K2968" s="37">
        <v>6174.05</v>
      </c>
      <c r="L2968" s="37">
        <v>6174.05</v>
      </c>
      <c r="M2968" s="37">
        <v>6174.05</v>
      </c>
      <c r="N2968" s="37">
        <v>6174.05</v>
      </c>
      <c r="O2968" s="37">
        <v>6174.05</v>
      </c>
      <c r="P2968" s="37">
        <v>6174.05</v>
      </c>
      <c r="Q2968" s="37">
        <v>6174.05</v>
      </c>
      <c r="R2968" s="37">
        <v>6174.05</v>
      </c>
      <c r="S2968" s="37">
        <v>6174.05</v>
      </c>
    </row>
    <row r="2969" spans="2:19">
      <c r="B2969" s="6">
        <v>2001</v>
      </c>
      <c r="C2969" s="37">
        <v>8543.98</v>
      </c>
      <c r="D2969" s="37">
        <v>8543.98</v>
      </c>
      <c r="E2969" s="37">
        <v>8543.98</v>
      </c>
      <c r="F2969" s="37">
        <v>8543.98</v>
      </c>
      <c r="G2969" s="37">
        <v>8543.98</v>
      </c>
      <c r="H2969" s="37">
        <v>8543.98</v>
      </c>
      <c r="I2969" s="37">
        <v>8543.98</v>
      </c>
      <c r="J2969" s="37">
        <v>8543.98</v>
      </c>
      <c r="K2969" s="37">
        <v>8543.98</v>
      </c>
      <c r="L2969" s="37">
        <v>8543.98</v>
      </c>
      <c r="M2969" s="37">
        <v>8543.98</v>
      </c>
      <c r="N2969" s="37">
        <v>8543.9799999999977</v>
      </c>
      <c r="O2969" s="37">
        <v>8543.9799999999977</v>
      </c>
      <c r="P2969" s="37">
        <v>8543.9799999999977</v>
      </c>
      <c r="Q2969" s="37">
        <v>8543.9799999999977</v>
      </c>
      <c r="R2969" s="37">
        <v>8543.9799999999977</v>
      </c>
      <c r="S2969" s="37">
        <v>8543.9799999999977</v>
      </c>
    </row>
    <row r="2970" spans="2:19">
      <c r="B2970" s="6">
        <v>2000</v>
      </c>
      <c r="C2970" s="37">
        <v>3730.2986455878067</v>
      </c>
      <c r="D2970" s="37">
        <v>3730.2986455878067</v>
      </c>
      <c r="E2970" s="37">
        <v>3730.2986455878067</v>
      </c>
      <c r="F2970" s="37">
        <v>3730.2986455878067</v>
      </c>
      <c r="G2970" s="37">
        <v>3730.2986455878067</v>
      </c>
      <c r="H2970" s="37">
        <v>3730.2986455878067</v>
      </c>
      <c r="I2970" s="37">
        <v>3730.2986455878067</v>
      </c>
      <c r="J2970" s="37">
        <v>3730.2986455878067</v>
      </c>
      <c r="K2970" s="37">
        <v>3730.2986455878067</v>
      </c>
      <c r="L2970" s="37">
        <v>3730.2986455878067</v>
      </c>
      <c r="M2970" s="37">
        <v>3730.2986455878067</v>
      </c>
      <c r="N2970" s="37">
        <v>3730.2986455878072</v>
      </c>
      <c r="O2970" s="37">
        <v>3730.2986455878072</v>
      </c>
      <c r="P2970" s="37">
        <v>3730.2986455878072</v>
      </c>
      <c r="Q2970" s="37">
        <v>3730.2986455878072</v>
      </c>
      <c r="R2970" s="37">
        <v>3730.2986455878072</v>
      </c>
      <c r="S2970" s="37">
        <v>3730.2986455878072</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25757.182372701103</v>
      </c>
      <c r="D2996" s="37">
        <v>25757.182372701103</v>
      </c>
      <c r="E2996" s="37">
        <v>25757.182372701103</v>
      </c>
      <c r="F2996" s="37">
        <v>25757.182372701103</v>
      </c>
      <c r="G2996" s="37">
        <v>25757.182372701103</v>
      </c>
      <c r="H2996" s="37">
        <v>25757.182372701103</v>
      </c>
      <c r="I2996" s="37">
        <v>25757.182372701103</v>
      </c>
      <c r="J2996" s="37">
        <v>25757.182372701103</v>
      </c>
      <c r="K2996" s="37">
        <v>25757.182372701103</v>
      </c>
      <c r="L2996" s="37">
        <v>25757.182372701103</v>
      </c>
      <c r="M2996" s="37">
        <v>25757.182372701103</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68" t="s">
        <v>135</v>
      </c>
      <c r="B3041" s="7" t="s">
        <v>10</v>
      </c>
      <c r="C3041" s="11">
        <f>SUM(C2964:C3040)</f>
        <v>63469.193696021379</v>
      </c>
      <c r="D3041" s="11">
        <f>SUM(D2963:D3040)</f>
        <v>68935.653696021371</v>
      </c>
      <c r="E3041" s="11">
        <f>SUM(E2962:E3040)</f>
        <v>73180.193696021379</v>
      </c>
      <c r="F3041" s="11">
        <f>SUM(F2961:F3040)</f>
        <v>76000.43369602137</v>
      </c>
      <c r="G3041" s="11">
        <f>SUM(G2960:G3040)</f>
        <v>79699.463696021368</v>
      </c>
      <c r="H3041" s="11">
        <f>SUM(H2954:H3040)</f>
        <v>84940.303696021365</v>
      </c>
      <c r="I3041" s="11">
        <f>SUM(I2954:I3040)</f>
        <v>89016.523696021366</v>
      </c>
      <c r="J3041" s="11">
        <f t="shared" ref="J3041" si="59">SUM(J2954:J3040)</f>
        <v>91127.43369602137</v>
      </c>
      <c r="K3041" s="11">
        <f>SUM(K2954:K3040)</f>
        <v>91127.43369602137</v>
      </c>
      <c r="L3041" s="11">
        <f t="shared" ref="L3041" si="60">SUM(L2954:L3040)</f>
        <v>91127.43369602137</v>
      </c>
      <c r="M3041" s="11">
        <f>SUM(M2954:M3040)</f>
        <v>91127.43369602137</v>
      </c>
      <c r="N3041" s="11">
        <f>SUM(N2949:N3040)</f>
        <v>74265.301323320266</v>
      </c>
      <c r="O3041" s="11">
        <f>SUM(O2949:O3040)</f>
        <v>74265.301323320266</v>
      </c>
      <c r="P3041" s="11">
        <f>SUM(P2949:P3040)</f>
        <v>74265.301323320266</v>
      </c>
      <c r="Q3041" s="11">
        <f>SUM(Q2949:Q3040)</f>
        <v>84552.30132332028</v>
      </c>
      <c r="R3041" s="11">
        <f>SUM(R2948:R3040)</f>
        <v>84552.30132332028</v>
      </c>
      <c r="S3041" s="11">
        <f>SUM(S2948:S3040)</f>
        <v>97236.111323320278</v>
      </c>
    </row>
    <row r="3042" spans="1:19">
      <c r="A3042" s="69"/>
      <c r="B3042" s="7"/>
      <c r="C3042" s="8"/>
      <c r="D3042" s="8"/>
      <c r="E3042" s="8"/>
      <c r="F3042" s="8"/>
      <c r="G3042" s="8"/>
      <c r="H3042" s="8"/>
      <c r="I3042" s="8"/>
      <c r="J3042" s="8"/>
      <c r="K3042" s="8"/>
      <c r="L3042" s="8"/>
      <c r="M3042" s="10"/>
    </row>
    <row r="3043" spans="1:19">
      <c r="A3043" s="70" t="s">
        <v>136</v>
      </c>
      <c r="B3043" s="6">
        <v>2022</v>
      </c>
      <c r="C3043" s="36"/>
      <c r="D3043" s="36"/>
      <c r="E3043" s="36"/>
      <c r="F3043" s="36"/>
      <c r="G3043" s="36"/>
      <c r="H3043" s="36"/>
      <c r="I3043" s="36"/>
      <c r="J3043" s="36"/>
      <c r="K3043" s="36"/>
      <c r="L3043" s="36"/>
      <c r="M3043" s="36"/>
      <c r="N3043" s="36"/>
      <c r="O3043" s="36"/>
      <c r="P3043" s="36"/>
      <c r="Q3043" s="36"/>
      <c r="R3043" s="67"/>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68"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69"/>
      <c r="B3137" s="7"/>
      <c r="C3137" s="8"/>
      <c r="D3137" s="8"/>
      <c r="E3137" s="8"/>
      <c r="F3137" s="8"/>
      <c r="G3137" s="8"/>
      <c r="H3137" s="8"/>
      <c r="I3137" s="8"/>
      <c r="J3137" s="8"/>
      <c r="K3137" s="8"/>
      <c r="L3137" s="8"/>
      <c r="M3137" s="10"/>
    </row>
    <row r="3138" spans="1:19" ht="25.5">
      <c r="A3138" s="70" t="s">
        <v>137</v>
      </c>
      <c r="B3138" s="6">
        <v>2022</v>
      </c>
      <c r="C3138" s="36"/>
      <c r="D3138" s="36"/>
      <c r="E3138" s="36"/>
      <c r="F3138" s="36"/>
      <c r="G3138" s="36"/>
      <c r="H3138" s="36"/>
      <c r="I3138" s="36"/>
      <c r="J3138" s="36"/>
      <c r="K3138" s="36"/>
      <c r="L3138" s="36"/>
      <c r="M3138" s="36"/>
      <c r="N3138" s="36"/>
      <c r="O3138" s="36"/>
      <c r="P3138" s="36"/>
      <c r="Q3138" s="36"/>
      <c r="R3138" s="67"/>
      <c r="S3138" s="37">
        <v>27991.83</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5017.380586182775</v>
      </c>
      <c r="D3157" s="37">
        <v>5017.380586182775</v>
      </c>
      <c r="E3157" s="37">
        <v>5017.380586182775</v>
      </c>
      <c r="F3157" s="37">
        <v>5017.380586182775</v>
      </c>
      <c r="G3157" s="37">
        <v>5017.380586182775</v>
      </c>
      <c r="H3157" s="37">
        <v>5017.380586182775</v>
      </c>
      <c r="I3157" s="37">
        <v>5017.380586182775</v>
      </c>
      <c r="J3157" s="37">
        <v>5017.380586182775</v>
      </c>
      <c r="K3157" s="37">
        <v>5017.380586182775</v>
      </c>
      <c r="L3157" s="37">
        <v>5017.380586182775</v>
      </c>
      <c r="M3157" s="37">
        <v>5017.380586182775</v>
      </c>
      <c r="N3157" s="37">
        <v>5017.3805861827796</v>
      </c>
      <c r="O3157" s="37">
        <v>5017.3805861827796</v>
      </c>
      <c r="P3157" s="37">
        <v>5017.3805861827796</v>
      </c>
      <c r="Q3157" s="37">
        <v>5017.3805861827796</v>
      </c>
      <c r="R3157" s="37">
        <v>5017.3805861827796</v>
      </c>
      <c r="S3157" s="37">
        <v>5017.3805861827796</v>
      </c>
    </row>
    <row r="3158" spans="2:19">
      <c r="B3158" s="6">
        <v>2002</v>
      </c>
      <c r="C3158" s="37">
        <v>2549.1799999999998</v>
      </c>
      <c r="D3158" s="37">
        <v>2549.1799999999998</v>
      </c>
      <c r="E3158" s="37">
        <v>2549.1799999999998</v>
      </c>
      <c r="F3158" s="37">
        <v>2549.1799999999998</v>
      </c>
      <c r="G3158" s="37">
        <v>2549.1799999999998</v>
      </c>
      <c r="H3158" s="37">
        <v>2549.1799999999998</v>
      </c>
      <c r="I3158" s="37">
        <v>2549.1799999999998</v>
      </c>
      <c r="J3158" s="37">
        <v>2549.1799999999998</v>
      </c>
      <c r="K3158" s="37">
        <v>2549.1799999999998</v>
      </c>
      <c r="L3158" s="37">
        <v>2549.1799999999998</v>
      </c>
      <c r="M3158" s="37">
        <v>2549.1799999999998</v>
      </c>
      <c r="N3158" s="37">
        <v>2549.1799999999998</v>
      </c>
      <c r="O3158" s="37">
        <v>2549.1799999999998</v>
      </c>
      <c r="P3158" s="37">
        <v>2549.1799999999998</v>
      </c>
      <c r="Q3158" s="37">
        <v>2549.1799999999998</v>
      </c>
      <c r="R3158" s="37">
        <v>2549.1799999999998</v>
      </c>
      <c r="S3158" s="37">
        <v>2549.1799999999998</v>
      </c>
    </row>
    <row r="3159" spans="2:19">
      <c r="B3159" s="6">
        <v>2001</v>
      </c>
      <c r="C3159" s="37">
        <v>2000.71</v>
      </c>
      <c r="D3159" s="37">
        <v>2000.71</v>
      </c>
      <c r="E3159" s="37">
        <v>2000.71</v>
      </c>
      <c r="F3159" s="37">
        <v>2000.71</v>
      </c>
      <c r="G3159" s="37">
        <v>2000.71</v>
      </c>
      <c r="H3159" s="37">
        <v>2000.71</v>
      </c>
      <c r="I3159" s="37">
        <v>2000.71</v>
      </c>
      <c r="J3159" s="37">
        <v>2000.71</v>
      </c>
      <c r="K3159" s="37">
        <v>2000.71</v>
      </c>
      <c r="L3159" s="37">
        <v>2000.71</v>
      </c>
      <c r="M3159" s="37">
        <v>2000.71</v>
      </c>
      <c r="N3159" s="37">
        <v>2000.71</v>
      </c>
      <c r="O3159" s="37">
        <v>2000.71</v>
      </c>
      <c r="P3159" s="37">
        <v>2000.71</v>
      </c>
      <c r="Q3159" s="37">
        <v>2000.71</v>
      </c>
      <c r="R3159" s="37">
        <v>2000.71</v>
      </c>
      <c r="S3159" s="37">
        <v>2000.71</v>
      </c>
    </row>
    <row r="3160" spans="2:19">
      <c r="B3160" s="6">
        <v>2000</v>
      </c>
      <c r="C3160" s="37">
        <v>2362.5263954433667</v>
      </c>
      <c r="D3160" s="37">
        <v>2362.5263954433667</v>
      </c>
      <c r="E3160" s="37">
        <v>2362.5263954433667</v>
      </c>
      <c r="F3160" s="37">
        <v>2362.5263954433667</v>
      </c>
      <c r="G3160" s="37">
        <v>2362.5263954433667</v>
      </c>
      <c r="H3160" s="37">
        <v>2362.5263954433667</v>
      </c>
      <c r="I3160" s="37">
        <v>2362.5263954433667</v>
      </c>
      <c r="J3160" s="37">
        <v>2362.5263954433667</v>
      </c>
      <c r="K3160" s="37">
        <v>2362.5263954433667</v>
      </c>
      <c r="L3160" s="37">
        <v>2362.5263954433667</v>
      </c>
      <c r="M3160" s="37">
        <v>2362.5263954433667</v>
      </c>
      <c r="N3160" s="37">
        <v>2362.5263954433699</v>
      </c>
      <c r="O3160" s="37">
        <v>2362.5263954433699</v>
      </c>
      <c r="P3160" s="37">
        <v>2362.5263954433699</v>
      </c>
      <c r="Q3160" s="37">
        <v>2362.5263954433699</v>
      </c>
      <c r="R3160" s="37">
        <v>2362.5263954433699</v>
      </c>
      <c r="S3160" s="37">
        <v>2362.5263954433699</v>
      </c>
    </row>
    <row r="3161" spans="2:19">
      <c r="B3161" s="6">
        <v>1999</v>
      </c>
      <c r="C3161" s="37">
        <v>4058.24</v>
      </c>
      <c r="D3161" s="37">
        <v>4058.24</v>
      </c>
      <c r="E3161" s="37">
        <v>4058.24</v>
      </c>
      <c r="F3161" s="37">
        <v>4058.24</v>
      </c>
      <c r="G3161" s="37">
        <v>4058.24</v>
      </c>
      <c r="H3161" s="37">
        <v>4058.24</v>
      </c>
      <c r="I3161" s="37">
        <v>4058.24</v>
      </c>
      <c r="J3161" s="37">
        <v>4058.24</v>
      </c>
      <c r="K3161" s="37">
        <v>4058.24</v>
      </c>
      <c r="L3161" s="37">
        <v>4058.24</v>
      </c>
      <c r="M3161" s="37">
        <v>4058.24</v>
      </c>
      <c r="N3161" s="37">
        <v>4058.24</v>
      </c>
      <c r="O3161" s="37">
        <v>4058.24</v>
      </c>
      <c r="P3161" s="37">
        <v>4058.24</v>
      </c>
      <c r="Q3161" s="37">
        <v>4058.24</v>
      </c>
      <c r="R3161" s="37">
        <v>4058.24</v>
      </c>
      <c r="S3161" s="37">
        <v>4058.24</v>
      </c>
    </row>
    <row r="3162" spans="2:19">
      <c r="B3162" s="6">
        <v>1998</v>
      </c>
      <c r="C3162" s="37">
        <v>5830.28</v>
      </c>
      <c r="D3162" s="37">
        <v>5830.28</v>
      </c>
      <c r="E3162" s="37">
        <v>5830.28</v>
      </c>
      <c r="F3162" s="37">
        <v>5830.28</v>
      </c>
      <c r="G3162" s="37">
        <v>5830.28</v>
      </c>
      <c r="H3162" s="37">
        <v>5830.28</v>
      </c>
      <c r="I3162" s="37">
        <v>5830.28</v>
      </c>
      <c r="J3162" s="37">
        <v>5830.28</v>
      </c>
      <c r="K3162" s="37">
        <v>5830.28</v>
      </c>
      <c r="L3162" s="37">
        <v>5830.28</v>
      </c>
      <c r="M3162" s="37">
        <v>5830.28</v>
      </c>
      <c r="N3162" s="37">
        <v>5830.28</v>
      </c>
      <c r="O3162" s="37">
        <v>5830.28</v>
      </c>
      <c r="P3162" s="37">
        <v>5830.28</v>
      </c>
      <c r="Q3162" s="37">
        <v>5830.28</v>
      </c>
      <c r="R3162" s="37">
        <v>5830.28</v>
      </c>
      <c r="S3162" s="37">
        <v>5830.28</v>
      </c>
    </row>
    <row r="3163" spans="2:19">
      <c r="B3163" s="6">
        <v>1997</v>
      </c>
      <c r="C3163" s="37">
        <v>4201.12</v>
      </c>
      <c r="D3163" s="37">
        <v>4201.12</v>
      </c>
      <c r="E3163" s="37">
        <v>4201.12</v>
      </c>
      <c r="F3163" s="37">
        <v>4201.12</v>
      </c>
      <c r="G3163" s="37">
        <v>4201.12</v>
      </c>
      <c r="H3163" s="37">
        <v>4201.12</v>
      </c>
      <c r="I3163" s="37">
        <v>4201.12</v>
      </c>
      <c r="J3163" s="37">
        <v>4201.12</v>
      </c>
      <c r="K3163" s="37">
        <v>4201.12</v>
      </c>
      <c r="L3163" s="37">
        <v>4201.12</v>
      </c>
      <c r="M3163" s="37">
        <v>4201.12</v>
      </c>
      <c r="N3163" s="37">
        <v>4201.12</v>
      </c>
      <c r="O3163" s="37">
        <v>4201.12</v>
      </c>
      <c r="P3163" s="37">
        <v>4201.12</v>
      </c>
      <c r="Q3163" s="37">
        <v>4201.12</v>
      </c>
      <c r="R3163" s="37">
        <v>4201.12</v>
      </c>
      <c r="S3163" s="37">
        <v>4201.12</v>
      </c>
    </row>
    <row r="3164" spans="2:19">
      <c r="B3164" s="6">
        <v>1996</v>
      </c>
      <c r="C3164" s="37">
        <v>8905.1451302004789</v>
      </c>
      <c r="D3164" s="37">
        <v>8905.1451302004789</v>
      </c>
      <c r="E3164" s="37">
        <v>8905.1451302004789</v>
      </c>
      <c r="F3164" s="37">
        <v>8905.1451302004789</v>
      </c>
      <c r="G3164" s="37">
        <v>8905.1451302004789</v>
      </c>
      <c r="H3164" s="37">
        <v>8905.1451302004789</v>
      </c>
      <c r="I3164" s="37">
        <v>8905.1451302004789</v>
      </c>
      <c r="J3164" s="37">
        <v>8905.1451302004789</v>
      </c>
      <c r="K3164" s="37">
        <v>8905.1451302004789</v>
      </c>
      <c r="L3164" s="37">
        <v>8905.1451302004789</v>
      </c>
      <c r="M3164" s="37">
        <v>8905.1451302004789</v>
      </c>
      <c r="N3164" s="37">
        <v>8905.1451302004807</v>
      </c>
      <c r="O3164" s="37">
        <v>8905.1451302004807</v>
      </c>
      <c r="P3164" s="37">
        <v>8905.1451302004807</v>
      </c>
      <c r="Q3164" s="37">
        <v>8905.1451302004807</v>
      </c>
      <c r="R3164" s="37">
        <v>8905.1451302004807</v>
      </c>
      <c r="S3164" s="37">
        <v>8905.1451302004807</v>
      </c>
    </row>
    <row r="3165" spans="2:19">
      <c r="B3165" s="6">
        <v>1995</v>
      </c>
      <c r="C3165" s="37">
        <v>5066.21</v>
      </c>
      <c r="D3165" s="37">
        <v>5066.21</v>
      </c>
      <c r="E3165" s="37">
        <v>5066.21</v>
      </c>
      <c r="F3165" s="37">
        <v>5066.21</v>
      </c>
      <c r="G3165" s="37">
        <v>5066.21</v>
      </c>
      <c r="H3165" s="37">
        <v>5066.21</v>
      </c>
      <c r="I3165" s="37">
        <v>5066.21</v>
      </c>
      <c r="J3165" s="37">
        <v>5066.21</v>
      </c>
      <c r="K3165" s="37">
        <v>5066.21</v>
      </c>
      <c r="L3165" s="37">
        <v>5066.21</v>
      </c>
      <c r="M3165" s="37">
        <v>5066.21</v>
      </c>
      <c r="N3165" s="37">
        <v>5066.21</v>
      </c>
      <c r="O3165" s="37">
        <v>5066.21</v>
      </c>
      <c r="P3165" s="37">
        <v>5066.21</v>
      </c>
      <c r="Q3165" s="37">
        <v>5066.21</v>
      </c>
      <c r="R3165" s="37">
        <v>5066.21</v>
      </c>
      <c r="S3165" s="37">
        <v>5066.21</v>
      </c>
    </row>
    <row r="3166" spans="2:19">
      <c r="B3166" s="6">
        <v>1994</v>
      </c>
      <c r="C3166" s="37">
        <v>11535.199889560954</v>
      </c>
      <c r="D3166" s="37">
        <v>11535.199889560954</v>
      </c>
      <c r="E3166" s="37">
        <v>11535.199889560954</v>
      </c>
      <c r="F3166" s="37">
        <v>11535.199889560954</v>
      </c>
      <c r="G3166" s="37">
        <v>11535.199889560954</v>
      </c>
      <c r="H3166" s="37">
        <v>11535.199889560954</v>
      </c>
      <c r="I3166" s="37">
        <v>11535.199889560954</v>
      </c>
      <c r="J3166" s="37">
        <v>11535.199889560954</v>
      </c>
      <c r="K3166" s="37">
        <v>11535.199889560954</v>
      </c>
      <c r="L3166" s="37">
        <v>11535.199889560954</v>
      </c>
      <c r="M3166" s="37">
        <v>11535.199889560954</v>
      </c>
      <c r="N3166" s="37">
        <v>11535.199889561</v>
      </c>
      <c r="O3166" s="37">
        <v>11535.199889561</v>
      </c>
      <c r="P3166" s="37">
        <v>11535.199889561</v>
      </c>
      <c r="Q3166" s="37">
        <v>11535.199889561</v>
      </c>
      <c r="R3166" s="37">
        <v>11535.199889561</v>
      </c>
      <c r="S3166" s="37">
        <v>11535.199889561</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5524.6161476201914</v>
      </c>
      <c r="D3170" s="37">
        <v>5524.6161476201914</v>
      </c>
      <c r="E3170" s="37">
        <v>5524.6161476201914</v>
      </c>
      <c r="F3170" s="37">
        <v>5524.6161476201914</v>
      </c>
      <c r="G3170" s="37">
        <v>5524.6161476201914</v>
      </c>
      <c r="H3170" s="37">
        <v>5524.6161476201914</v>
      </c>
      <c r="I3170" s="37">
        <v>5524.6161476201914</v>
      </c>
      <c r="J3170" s="37">
        <v>5524.6161476201914</v>
      </c>
      <c r="K3170" s="37">
        <v>5524.6161476201914</v>
      </c>
      <c r="L3170" s="37">
        <v>5524.6161476201914</v>
      </c>
      <c r="M3170" s="37">
        <v>5524.6161476201914</v>
      </c>
      <c r="N3170" s="37">
        <v>5524.6161476201896</v>
      </c>
      <c r="O3170" s="37">
        <v>5524.6161476201896</v>
      </c>
      <c r="P3170" s="37">
        <v>5524.6161476201896</v>
      </c>
      <c r="Q3170" s="37">
        <v>5524.6161476201896</v>
      </c>
      <c r="R3170" s="37">
        <v>5524.6161476201896</v>
      </c>
      <c r="S3170" s="37">
        <v>5524.6161476201896</v>
      </c>
    </row>
    <row r="3171" spans="2:19">
      <c r="B3171" s="6">
        <v>1989</v>
      </c>
      <c r="C3171" s="37">
        <v>5564.5327047851815</v>
      </c>
      <c r="D3171" s="37">
        <v>5564.5327047851815</v>
      </c>
      <c r="E3171" s="37">
        <v>5564.5327047851815</v>
      </c>
      <c r="F3171" s="37">
        <v>5564.5327047851815</v>
      </c>
      <c r="G3171" s="37">
        <v>5564.5327047851815</v>
      </c>
      <c r="H3171" s="37">
        <v>5564.5327047851815</v>
      </c>
      <c r="I3171" s="37">
        <v>5564.5327047851815</v>
      </c>
      <c r="J3171" s="37">
        <v>5564.5327047851815</v>
      </c>
      <c r="K3171" s="37">
        <v>5564.5327047851815</v>
      </c>
      <c r="L3171" s="37">
        <v>5564.5327047851815</v>
      </c>
      <c r="M3171" s="37">
        <v>5564.5327047851815</v>
      </c>
      <c r="N3171" s="37">
        <v>5564.5327047851797</v>
      </c>
      <c r="O3171" s="37">
        <v>5564.5327047851797</v>
      </c>
      <c r="P3171" s="37">
        <v>5564.5327047851797</v>
      </c>
      <c r="Q3171" s="37">
        <v>5564.5327047851797</v>
      </c>
      <c r="R3171" s="37">
        <v>5564.5327047851797</v>
      </c>
      <c r="S3171" s="37">
        <v>5564.5327047851797</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68" t="s">
        <v>137</v>
      </c>
      <c r="B3231" s="7" t="s">
        <v>10</v>
      </c>
      <c r="C3231" s="11">
        <f>SUM(C3154:C3230)</f>
        <v>62615.140853792938</v>
      </c>
      <c r="D3231" s="11">
        <f>SUM(D3153:D3230)</f>
        <v>62615.140853792938</v>
      </c>
      <c r="E3231" s="11">
        <f>SUM(E3152:E3230)</f>
        <v>62615.140853792938</v>
      </c>
      <c r="F3231" s="11">
        <f>SUM(F3151:F3230)</f>
        <v>62615.140853792938</v>
      </c>
      <c r="G3231" s="11">
        <f>SUM(G3150:G3230)</f>
        <v>62615.140853792938</v>
      </c>
      <c r="H3231" s="11">
        <f>SUM(H3144:H3230)</f>
        <v>62615.140853792938</v>
      </c>
      <c r="I3231" s="11">
        <f>SUM(I3144:I3230)</f>
        <v>62615.140853792938</v>
      </c>
      <c r="J3231" s="11">
        <f t="shared" ref="J3231" si="63">SUM(J3144:J3230)</f>
        <v>62615.140853792938</v>
      </c>
      <c r="K3231" s="11">
        <f>SUM(K3144:K3230)</f>
        <v>62615.140853792938</v>
      </c>
      <c r="L3231" s="11">
        <f t="shared" ref="L3231" si="64">SUM(L3144:L3230)</f>
        <v>62615.140853792938</v>
      </c>
      <c r="M3231" s="11">
        <f>SUM(M3144:M3230)</f>
        <v>62615.140853792938</v>
      </c>
      <c r="N3231" s="11">
        <f>SUM(N3139:N3230)</f>
        <v>62615.140853792996</v>
      </c>
      <c r="O3231" s="11">
        <f>SUM(O3139:O3230)</f>
        <v>62615.140853792996</v>
      </c>
      <c r="P3231" s="11">
        <f>SUM(P3139:P3230)</f>
        <v>62615.140853792996</v>
      </c>
      <c r="Q3231" s="11">
        <f>SUM(Q3139:Q3230)</f>
        <v>62615.140853792996</v>
      </c>
      <c r="R3231" s="11">
        <f>SUM(R3138:R3230)</f>
        <v>62615.140853792996</v>
      </c>
      <c r="S3231" s="11">
        <f>SUM(S3138:S3230)</f>
        <v>90606.970853792998</v>
      </c>
    </row>
    <row r="3232" spans="1:19">
      <c r="A3232" s="69"/>
      <c r="B3232" s="7"/>
      <c r="C3232" s="8"/>
      <c r="D3232" s="8"/>
      <c r="E3232" s="8"/>
      <c r="F3232" s="8"/>
      <c r="G3232" s="8"/>
      <c r="H3232" s="8"/>
      <c r="I3232" s="8"/>
      <c r="J3232" s="8"/>
      <c r="K3232" s="8"/>
      <c r="L3232" s="8"/>
      <c r="M3232" s="10"/>
    </row>
    <row r="3233" spans="1:19" ht="25.5">
      <c r="A3233" s="70" t="s">
        <v>138</v>
      </c>
      <c r="B3233" s="6">
        <v>2022</v>
      </c>
      <c r="C3233" s="36"/>
      <c r="D3233" s="36"/>
      <c r="E3233" s="36"/>
      <c r="F3233" s="36"/>
      <c r="G3233" s="36"/>
      <c r="H3233" s="36"/>
      <c r="I3233" s="36"/>
      <c r="J3233" s="36"/>
      <c r="K3233" s="36"/>
      <c r="L3233" s="36"/>
      <c r="M3233" s="36"/>
      <c r="N3233" s="36"/>
      <c r="O3233" s="36"/>
      <c r="P3233" s="36"/>
      <c r="Q3233" s="36"/>
      <c r="R3233" s="67"/>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10035.599999999999</v>
      </c>
      <c r="R3235" s="37">
        <v>10035.599999999999</v>
      </c>
      <c r="S3235" s="37">
        <v>10035.599999999999</v>
      </c>
    </row>
    <row r="3236" spans="1:19">
      <c r="A3236" s="40"/>
      <c r="B3236" s="6">
        <v>2019</v>
      </c>
      <c r="C3236" s="36"/>
      <c r="D3236" s="36"/>
      <c r="E3236" s="36"/>
      <c r="F3236" s="36"/>
      <c r="G3236" s="36"/>
      <c r="H3236" s="36"/>
      <c r="I3236" s="36"/>
      <c r="J3236" s="36"/>
      <c r="K3236" s="36"/>
      <c r="L3236" s="36"/>
      <c r="M3236" s="36"/>
      <c r="N3236" s="36"/>
      <c r="O3236" s="36"/>
      <c r="P3236" s="37">
        <v>1894.7000000000003</v>
      </c>
      <c r="Q3236" s="37">
        <v>1894.7000000000003</v>
      </c>
      <c r="R3236" s="37">
        <v>1894.7000000000003</v>
      </c>
      <c r="S3236" s="37">
        <v>1894.7000000000003</v>
      </c>
    </row>
    <row r="3237" spans="1:19">
      <c r="A3237" s="40"/>
      <c r="B3237" s="6">
        <v>2018</v>
      </c>
      <c r="C3237" s="36"/>
      <c r="D3237" s="36"/>
      <c r="E3237" s="36"/>
      <c r="F3237" s="36"/>
      <c r="G3237" s="36"/>
      <c r="H3237" s="36"/>
      <c r="I3237" s="36"/>
      <c r="J3237" s="36"/>
      <c r="K3237" s="36"/>
      <c r="L3237" s="36"/>
      <c r="M3237" s="36"/>
      <c r="N3237" s="36"/>
      <c r="O3237" s="37">
        <v>6304.2400000000007</v>
      </c>
      <c r="P3237" s="37">
        <v>6304.2400000000007</v>
      </c>
      <c r="Q3237" s="37">
        <v>6304.2400000000007</v>
      </c>
      <c r="R3237" s="37">
        <v>6304.2400000000007</v>
      </c>
      <c r="S3237" s="37">
        <v>6304.2400000000007</v>
      </c>
    </row>
    <row r="3238" spans="1:19">
      <c r="A3238" s="40"/>
      <c r="B3238" s="6">
        <v>2017</v>
      </c>
      <c r="C3238" s="36"/>
      <c r="D3238" s="36"/>
      <c r="E3238" s="36"/>
      <c r="F3238" s="36"/>
      <c r="G3238" s="36"/>
      <c r="H3238" s="36"/>
      <c r="I3238" s="36"/>
      <c r="J3238" s="36"/>
      <c r="K3238" s="36"/>
      <c r="L3238" s="36"/>
      <c r="M3238" s="36"/>
      <c r="N3238" s="37">
        <v>15032.600000000002</v>
      </c>
      <c r="O3238" s="37">
        <v>15032.600000000002</v>
      </c>
      <c r="P3238" s="37">
        <v>15032.600000000002</v>
      </c>
      <c r="Q3238" s="37">
        <v>15032.600000000002</v>
      </c>
      <c r="R3238" s="37">
        <v>15032.600000000002</v>
      </c>
      <c r="S3238" s="37">
        <v>15032.600000000002</v>
      </c>
    </row>
    <row r="3239" spans="1:19">
      <c r="B3239" s="6">
        <v>2016</v>
      </c>
      <c r="C3239" s="36"/>
      <c r="D3239" s="36"/>
      <c r="E3239" s="36"/>
      <c r="F3239" s="36"/>
      <c r="G3239" s="36"/>
      <c r="H3239" s="36"/>
      <c r="I3239" s="36"/>
      <c r="J3239" s="36"/>
      <c r="K3239" s="36"/>
      <c r="L3239" s="36"/>
      <c r="M3239" s="37">
        <v>3311</v>
      </c>
      <c r="N3239" s="37">
        <v>3311</v>
      </c>
      <c r="O3239" s="37">
        <v>3311</v>
      </c>
      <c r="P3239" s="37">
        <v>3311</v>
      </c>
      <c r="Q3239" s="37">
        <v>3311</v>
      </c>
      <c r="R3239" s="37">
        <v>3311</v>
      </c>
      <c r="S3239" s="37">
        <v>3311</v>
      </c>
    </row>
    <row r="3240" spans="1:19">
      <c r="B3240" s="6">
        <v>2015</v>
      </c>
      <c r="C3240" s="36"/>
      <c r="D3240" s="36"/>
      <c r="E3240" s="36"/>
      <c r="F3240" s="36"/>
      <c r="G3240" s="36"/>
      <c r="H3240" s="36"/>
      <c r="I3240" s="36"/>
      <c r="J3240" s="36"/>
      <c r="K3240" s="36"/>
      <c r="L3240" s="37">
        <v>11500.63</v>
      </c>
      <c r="M3240" s="37">
        <v>11500.63</v>
      </c>
      <c r="N3240" s="37">
        <v>11500.63</v>
      </c>
      <c r="O3240" s="37">
        <v>11500.63</v>
      </c>
      <c r="P3240" s="37">
        <v>11500.63</v>
      </c>
      <c r="Q3240" s="37">
        <v>11500.63</v>
      </c>
      <c r="R3240" s="37">
        <v>11500.63</v>
      </c>
      <c r="S3240" s="37">
        <v>11500.63</v>
      </c>
    </row>
    <row r="3241" spans="1:19">
      <c r="B3241" s="6">
        <v>2014</v>
      </c>
      <c r="C3241" s="36"/>
      <c r="D3241" s="36"/>
      <c r="E3241" s="36"/>
      <c r="F3241" s="36"/>
      <c r="G3241" s="36"/>
      <c r="H3241" s="36"/>
      <c r="I3241" s="36"/>
      <c r="J3241" s="36"/>
      <c r="K3241" s="37">
        <v>9775.49</v>
      </c>
      <c r="L3241" s="37">
        <v>9775.49</v>
      </c>
      <c r="M3241" s="37">
        <v>9775.49</v>
      </c>
      <c r="N3241" s="37">
        <v>9775.4900000000016</v>
      </c>
      <c r="O3241" s="37">
        <v>9775.4900000000016</v>
      </c>
      <c r="P3241" s="37">
        <v>9775.4900000000016</v>
      </c>
      <c r="Q3241" s="37">
        <v>9775.4900000000016</v>
      </c>
      <c r="R3241" s="37">
        <v>9775.4900000000016</v>
      </c>
      <c r="S3241" s="37">
        <v>9775.4900000000016</v>
      </c>
    </row>
    <row r="3242" spans="1:19">
      <c r="B3242" s="6">
        <v>2013</v>
      </c>
      <c r="C3242" s="36"/>
      <c r="D3242" s="36"/>
      <c r="E3242" s="36"/>
      <c r="F3242" s="36"/>
      <c r="G3242" s="36"/>
      <c r="H3242" s="36"/>
      <c r="I3242" s="36"/>
      <c r="J3242" s="37">
        <v>1784.9</v>
      </c>
      <c r="K3242" s="37">
        <v>1784.9</v>
      </c>
      <c r="L3242" s="37">
        <v>1784.9</v>
      </c>
      <c r="M3242" s="37">
        <v>1784.9</v>
      </c>
      <c r="N3242" s="37">
        <v>1784.9</v>
      </c>
      <c r="O3242" s="37">
        <v>1784.9</v>
      </c>
      <c r="P3242" s="37">
        <v>1784.9</v>
      </c>
      <c r="Q3242" s="37">
        <v>1784.9</v>
      </c>
      <c r="R3242" s="37">
        <v>1784.9</v>
      </c>
      <c r="S3242" s="37">
        <v>1784.9</v>
      </c>
    </row>
    <row r="3243" spans="1:19">
      <c r="B3243" s="6">
        <v>2012</v>
      </c>
      <c r="C3243" s="36"/>
      <c r="D3243" s="36"/>
      <c r="E3243" s="36"/>
      <c r="F3243" s="36"/>
      <c r="G3243" s="36"/>
      <c r="H3243" s="36"/>
      <c r="I3243" s="37">
        <v>4606.25</v>
      </c>
      <c r="J3243" s="37">
        <v>4606.25</v>
      </c>
      <c r="K3243" s="37">
        <v>4606.25</v>
      </c>
      <c r="L3243" s="37">
        <v>4606.25</v>
      </c>
      <c r="M3243" s="37">
        <v>4606.25</v>
      </c>
      <c r="N3243" s="37">
        <v>4606.25</v>
      </c>
      <c r="O3243" s="37">
        <v>4606.25</v>
      </c>
      <c r="P3243" s="37">
        <v>4606.25</v>
      </c>
      <c r="Q3243" s="37">
        <v>4606.25</v>
      </c>
      <c r="R3243" s="37">
        <v>4606.25</v>
      </c>
      <c r="S3243" s="37">
        <v>4606.25</v>
      </c>
    </row>
    <row r="3244" spans="1:19">
      <c r="B3244" s="6">
        <v>2011</v>
      </c>
      <c r="C3244" s="36"/>
      <c r="D3244" s="36"/>
      <c r="E3244" s="36"/>
      <c r="F3244" s="36"/>
      <c r="G3244" s="36"/>
      <c r="H3244" s="37">
        <v>6875.23</v>
      </c>
      <c r="I3244" s="37">
        <v>6875.23</v>
      </c>
      <c r="J3244" s="37">
        <v>6875.23</v>
      </c>
      <c r="K3244" s="37">
        <v>6875.23</v>
      </c>
      <c r="L3244" s="37">
        <v>6875.23</v>
      </c>
      <c r="M3244" s="37">
        <v>6875.23</v>
      </c>
      <c r="N3244" s="37">
        <v>6875.23</v>
      </c>
      <c r="O3244" s="37">
        <v>6875.23</v>
      </c>
      <c r="P3244" s="37">
        <v>6875.23</v>
      </c>
      <c r="Q3244" s="37">
        <v>6875.23</v>
      </c>
      <c r="R3244" s="37">
        <v>6875.23</v>
      </c>
      <c r="S3244" s="37">
        <v>6875.23</v>
      </c>
    </row>
    <row r="3245" spans="1:19">
      <c r="B3245" s="6">
        <v>2010</v>
      </c>
      <c r="C3245" s="36"/>
      <c r="D3245" s="36"/>
      <c r="E3245" s="36"/>
      <c r="F3245" s="36"/>
      <c r="G3245" s="37">
        <v>1441.22</v>
      </c>
      <c r="H3245" s="37">
        <v>1441.22</v>
      </c>
      <c r="I3245" s="37">
        <v>1441.22</v>
      </c>
      <c r="J3245" s="37">
        <v>1441.22</v>
      </c>
      <c r="K3245" s="37">
        <v>1441.22</v>
      </c>
      <c r="L3245" s="37">
        <v>1441.22</v>
      </c>
      <c r="M3245" s="37">
        <v>1441.22</v>
      </c>
      <c r="N3245" s="37">
        <v>1441.2200000000003</v>
      </c>
      <c r="O3245" s="37">
        <v>1441.2200000000003</v>
      </c>
      <c r="P3245" s="37">
        <v>1441.2200000000003</v>
      </c>
      <c r="Q3245" s="37">
        <v>1441.2200000000003</v>
      </c>
      <c r="R3245" s="37">
        <v>1441.2200000000003</v>
      </c>
      <c r="S3245" s="37">
        <v>1441.2200000000003</v>
      </c>
    </row>
    <row r="3246" spans="1:19">
      <c r="B3246" s="6">
        <v>2009</v>
      </c>
      <c r="C3246" s="36"/>
      <c r="D3246" s="36"/>
      <c r="E3246" s="36"/>
      <c r="F3246" s="37">
        <v>2227.5700000000002</v>
      </c>
      <c r="G3246" s="37">
        <v>2227.5700000000002</v>
      </c>
      <c r="H3246" s="37">
        <v>2227.5700000000002</v>
      </c>
      <c r="I3246" s="37">
        <v>2227.5700000000002</v>
      </c>
      <c r="J3246" s="37">
        <v>2227.5700000000002</v>
      </c>
      <c r="K3246" s="37">
        <v>2227.5700000000002</v>
      </c>
      <c r="L3246" s="37">
        <v>2227.5700000000002</v>
      </c>
      <c r="M3246" s="37">
        <v>2227.5700000000002</v>
      </c>
      <c r="N3246" s="37">
        <v>2227.5700000000002</v>
      </c>
      <c r="O3246" s="37">
        <v>2227.5700000000002</v>
      </c>
      <c r="P3246" s="37">
        <v>2227.5700000000002</v>
      </c>
      <c r="Q3246" s="37">
        <v>2227.5700000000002</v>
      </c>
      <c r="R3246" s="37">
        <v>2227.5700000000002</v>
      </c>
      <c r="S3246" s="37">
        <v>2227.5700000000002</v>
      </c>
    </row>
    <row r="3247" spans="1:19">
      <c r="B3247" s="6">
        <v>2008</v>
      </c>
      <c r="C3247" s="36"/>
      <c r="D3247" s="36"/>
      <c r="E3247" s="37">
        <v>1831.84</v>
      </c>
      <c r="F3247" s="37">
        <v>1831.84</v>
      </c>
      <c r="G3247" s="37">
        <v>1831.84</v>
      </c>
      <c r="H3247" s="37">
        <v>1831.84</v>
      </c>
      <c r="I3247" s="37">
        <v>1831.84</v>
      </c>
      <c r="J3247" s="37">
        <v>1831.84</v>
      </c>
      <c r="K3247" s="37">
        <v>1831.84</v>
      </c>
      <c r="L3247" s="37">
        <v>1831.84</v>
      </c>
      <c r="M3247" s="37">
        <v>1831.84</v>
      </c>
      <c r="N3247" s="37">
        <v>1831.8399999999997</v>
      </c>
      <c r="O3247" s="37">
        <v>1831.8399999999997</v>
      </c>
      <c r="P3247" s="37">
        <v>1831.8399999999997</v>
      </c>
      <c r="Q3247" s="37">
        <v>1831.8399999999997</v>
      </c>
      <c r="R3247" s="37">
        <v>1831.8399999999997</v>
      </c>
      <c r="S3247" s="37">
        <v>1831.8399999999997</v>
      </c>
    </row>
    <row r="3248" spans="1:19">
      <c r="B3248" s="6">
        <v>2007</v>
      </c>
      <c r="C3248" s="36"/>
      <c r="D3248" s="37">
        <v>2168.81</v>
      </c>
      <c r="E3248" s="37">
        <v>2168.81</v>
      </c>
      <c r="F3248" s="37">
        <v>2168.81</v>
      </c>
      <c r="G3248" s="37">
        <v>2168.81</v>
      </c>
      <c r="H3248" s="37">
        <v>2168.81</v>
      </c>
      <c r="I3248" s="37">
        <v>2168.81</v>
      </c>
      <c r="J3248" s="37">
        <v>2168.81</v>
      </c>
      <c r="K3248" s="37">
        <v>2168.81</v>
      </c>
      <c r="L3248" s="37">
        <v>2168.81</v>
      </c>
      <c r="M3248" s="37">
        <v>2168.81</v>
      </c>
      <c r="N3248" s="37">
        <v>2168.8100000000004</v>
      </c>
      <c r="O3248" s="37">
        <v>2168.8100000000004</v>
      </c>
      <c r="P3248" s="37">
        <v>2168.8100000000004</v>
      </c>
      <c r="Q3248" s="37">
        <v>2168.8100000000004</v>
      </c>
      <c r="R3248" s="37">
        <v>2168.8100000000004</v>
      </c>
      <c r="S3248" s="37">
        <v>2168.8100000000004</v>
      </c>
    </row>
    <row r="3249" spans="2:19">
      <c r="B3249" s="6">
        <v>2006</v>
      </c>
      <c r="C3249" s="37">
        <v>4788.7700000000004</v>
      </c>
      <c r="D3249" s="37">
        <v>4788.7700000000004</v>
      </c>
      <c r="E3249" s="37">
        <v>4788.7700000000004</v>
      </c>
      <c r="F3249" s="37">
        <v>4788.7700000000004</v>
      </c>
      <c r="G3249" s="37">
        <v>4788.7700000000004</v>
      </c>
      <c r="H3249" s="37">
        <v>4788.7700000000004</v>
      </c>
      <c r="I3249" s="37">
        <v>4788.7700000000004</v>
      </c>
      <c r="J3249" s="37">
        <v>4788.7700000000004</v>
      </c>
      <c r="K3249" s="37">
        <v>4788.7700000000004</v>
      </c>
      <c r="L3249" s="37">
        <v>4788.7700000000004</v>
      </c>
      <c r="M3249" s="37">
        <v>4788.7700000000004</v>
      </c>
      <c r="N3249" s="37">
        <v>4788.7700000000004</v>
      </c>
      <c r="O3249" s="37">
        <v>4788.7700000000004</v>
      </c>
      <c r="P3249" s="37">
        <v>4788.7700000000004</v>
      </c>
      <c r="Q3249" s="37">
        <v>4788.7700000000004</v>
      </c>
      <c r="R3249" s="37">
        <v>4788.7700000000004</v>
      </c>
      <c r="S3249" s="37">
        <v>4788.7700000000004</v>
      </c>
    </row>
    <row r="3250" spans="2:19">
      <c r="B3250" s="6">
        <v>2005</v>
      </c>
      <c r="C3250" s="37">
        <v>23769.94</v>
      </c>
      <c r="D3250" s="37">
        <v>23769.94</v>
      </c>
      <c r="E3250" s="37">
        <v>23769.94</v>
      </c>
      <c r="F3250" s="37">
        <v>23769.94</v>
      </c>
      <c r="G3250" s="37">
        <v>23769.94</v>
      </c>
      <c r="H3250" s="37">
        <v>23769.94</v>
      </c>
      <c r="I3250" s="37">
        <v>23769.94</v>
      </c>
      <c r="J3250" s="37">
        <v>23769.94</v>
      </c>
      <c r="K3250" s="37">
        <v>23769.94</v>
      </c>
      <c r="L3250" s="37">
        <v>23769.94</v>
      </c>
      <c r="M3250" s="37">
        <v>23769.94</v>
      </c>
      <c r="N3250" s="37">
        <v>23769.940000000002</v>
      </c>
      <c r="O3250" s="37">
        <v>23769.940000000002</v>
      </c>
      <c r="P3250" s="37">
        <v>23769.940000000002</v>
      </c>
      <c r="Q3250" s="37">
        <v>23769.940000000002</v>
      </c>
      <c r="R3250" s="37">
        <v>23769.940000000002</v>
      </c>
      <c r="S3250" s="37">
        <v>23769.940000000002</v>
      </c>
    </row>
    <row r="3251" spans="2:19">
      <c r="B3251" s="6">
        <v>2004</v>
      </c>
      <c r="C3251" s="37">
        <v>2617.2600000000002</v>
      </c>
      <c r="D3251" s="37">
        <v>2617.2600000000002</v>
      </c>
      <c r="E3251" s="37">
        <v>2617.2600000000002</v>
      </c>
      <c r="F3251" s="37">
        <v>2617.2600000000002</v>
      </c>
      <c r="G3251" s="37">
        <v>2617.2600000000002</v>
      </c>
      <c r="H3251" s="37">
        <v>2617.2600000000002</v>
      </c>
      <c r="I3251" s="37">
        <v>2617.2600000000002</v>
      </c>
      <c r="J3251" s="37">
        <v>2617.2600000000002</v>
      </c>
      <c r="K3251" s="37">
        <v>2617.2600000000002</v>
      </c>
      <c r="L3251" s="37">
        <v>2617.2600000000002</v>
      </c>
      <c r="M3251" s="37">
        <v>2617.2600000000002</v>
      </c>
      <c r="N3251" s="37">
        <v>2617.2600000000007</v>
      </c>
      <c r="O3251" s="37">
        <v>2617.2600000000007</v>
      </c>
      <c r="P3251" s="37">
        <v>2617.2600000000007</v>
      </c>
      <c r="Q3251" s="37">
        <v>2617.2600000000007</v>
      </c>
      <c r="R3251" s="37">
        <v>2617.2600000000007</v>
      </c>
      <c r="S3251" s="37">
        <v>2617.2600000000007</v>
      </c>
    </row>
    <row r="3252" spans="2:19">
      <c r="B3252" s="6">
        <v>2003</v>
      </c>
      <c r="C3252" s="37">
        <v>6504.13</v>
      </c>
      <c r="D3252" s="37">
        <v>6504.13</v>
      </c>
      <c r="E3252" s="37">
        <v>6504.13</v>
      </c>
      <c r="F3252" s="37">
        <v>6504.13</v>
      </c>
      <c r="G3252" s="37">
        <v>6504.13</v>
      </c>
      <c r="H3252" s="37">
        <v>6504.13</v>
      </c>
      <c r="I3252" s="37">
        <v>6504.13</v>
      </c>
      <c r="J3252" s="37">
        <v>6504.13</v>
      </c>
      <c r="K3252" s="37">
        <v>6504.13</v>
      </c>
      <c r="L3252" s="37">
        <v>6504.13</v>
      </c>
      <c r="M3252" s="37">
        <v>6504.13</v>
      </c>
      <c r="N3252" s="37">
        <v>6504.1299999999983</v>
      </c>
      <c r="O3252" s="37">
        <v>6504.1299999999983</v>
      </c>
      <c r="P3252" s="37">
        <v>6504.1299999999983</v>
      </c>
      <c r="Q3252" s="37">
        <v>6504.1299999999983</v>
      </c>
      <c r="R3252" s="37">
        <v>6504.1299999999983</v>
      </c>
      <c r="S3252" s="37">
        <v>6504.1299999999983</v>
      </c>
    </row>
    <row r="3253" spans="2:19">
      <c r="B3253" s="6">
        <v>2002</v>
      </c>
      <c r="C3253" s="37">
        <v>15142.079999999998</v>
      </c>
      <c r="D3253" s="37">
        <v>15142.079999999998</v>
      </c>
      <c r="E3253" s="37">
        <v>15142.079999999998</v>
      </c>
      <c r="F3253" s="37">
        <v>15142.079999999998</v>
      </c>
      <c r="G3253" s="37">
        <v>15142.079999999998</v>
      </c>
      <c r="H3253" s="37">
        <v>15142.079999999998</v>
      </c>
      <c r="I3253" s="37">
        <v>15142.079999999998</v>
      </c>
      <c r="J3253" s="37">
        <v>15142.079999999998</v>
      </c>
      <c r="K3253" s="37">
        <v>15142.079999999998</v>
      </c>
      <c r="L3253" s="37">
        <v>15142.079999999998</v>
      </c>
      <c r="M3253" s="37">
        <v>15142.079999999998</v>
      </c>
      <c r="N3253" s="37">
        <v>15142.079999999998</v>
      </c>
      <c r="O3253" s="37">
        <v>15142.079999999998</v>
      </c>
      <c r="P3253" s="37">
        <v>15142.079999999998</v>
      </c>
      <c r="Q3253" s="37">
        <v>15142.079999999998</v>
      </c>
      <c r="R3253" s="37">
        <v>15142.079999999998</v>
      </c>
      <c r="S3253" s="37">
        <v>15142.079999999998</v>
      </c>
    </row>
    <row r="3254" spans="2:19">
      <c r="B3254" s="6">
        <v>2001</v>
      </c>
      <c r="C3254" s="37">
        <v>5969.37</v>
      </c>
      <c r="D3254" s="37">
        <v>5969.37</v>
      </c>
      <c r="E3254" s="37">
        <v>5969.37</v>
      </c>
      <c r="F3254" s="37">
        <v>5969.37</v>
      </c>
      <c r="G3254" s="37">
        <v>5969.37</v>
      </c>
      <c r="H3254" s="37">
        <v>5969.37</v>
      </c>
      <c r="I3254" s="37">
        <v>5969.37</v>
      </c>
      <c r="J3254" s="37">
        <v>5969.37</v>
      </c>
      <c r="K3254" s="37">
        <v>5969.37</v>
      </c>
      <c r="L3254" s="37">
        <v>5969.37</v>
      </c>
      <c r="M3254" s="37">
        <v>5969.37</v>
      </c>
      <c r="N3254" s="37">
        <v>5969.37</v>
      </c>
      <c r="O3254" s="37">
        <v>5969.37</v>
      </c>
      <c r="P3254" s="37">
        <v>5969.37</v>
      </c>
      <c r="Q3254" s="37">
        <v>5969.37</v>
      </c>
      <c r="R3254" s="37">
        <v>5969.37</v>
      </c>
      <c r="S3254" s="37">
        <v>5969.37</v>
      </c>
    </row>
    <row r="3255" spans="2:19">
      <c r="B3255" s="6">
        <v>2000</v>
      </c>
      <c r="C3255" s="37">
        <v>3956.06</v>
      </c>
      <c r="D3255" s="37">
        <v>3956.06</v>
      </c>
      <c r="E3255" s="37">
        <v>3956.06</v>
      </c>
      <c r="F3255" s="37">
        <v>3956.06</v>
      </c>
      <c r="G3255" s="37">
        <v>3956.06</v>
      </c>
      <c r="H3255" s="37">
        <v>3956.06</v>
      </c>
      <c r="I3255" s="37">
        <v>3956.06</v>
      </c>
      <c r="J3255" s="37">
        <v>3956.06</v>
      </c>
      <c r="K3255" s="37">
        <v>3956.06</v>
      </c>
      <c r="L3255" s="37">
        <v>3956.06</v>
      </c>
      <c r="M3255" s="37">
        <v>3956.06</v>
      </c>
      <c r="N3255" s="37">
        <v>3956.0599999999995</v>
      </c>
      <c r="O3255" s="37">
        <v>3956.0599999999995</v>
      </c>
      <c r="P3255" s="37">
        <v>3956.0599999999995</v>
      </c>
      <c r="Q3255" s="37">
        <v>3956.0599999999995</v>
      </c>
      <c r="R3255" s="37">
        <v>3956.0599999999995</v>
      </c>
      <c r="S3255" s="37">
        <v>3956.0599999999995</v>
      </c>
    </row>
    <row r="3256" spans="2:19">
      <c r="B3256" s="6">
        <v>1999</v>
      </c>
      <c r="C3256" s="37">
        <v>1493.05</v>
      </c>
      <c r="D3256" s="37">
        <v>1493.05</v>
      </c>
      <c r="E3256" s="37">
        <v>1493.05</v>
      </c>
      <c r="F3256" s="37">
        <v>1493.05</v>
      </c>
      <c r="G3256" s="37">
        <v>1493.05</v>
      </c>
      <c r="H3256" s="37">
        <v>1493.05</v>
      </c>
      <c r="I3256" s="37">
        <v>1493.05</v>
      </c>
      <c r="J3256" s="37">
        <v>1493.05</v>
      </c>
      <c r="K3256" s="37">
        <v>1493.05</v>
      </c>
      <c r="L3256" s="37">
        <v>1493.05</v>
      </c>
      <c r="M3256" s="37">
        <v>1493.05</v>
      </c>
      <c r="N3256" s="37">
        <v>1493.0500000000004</v>
      </c>
      <c r="O3256" s="37">
        <v>1493.0500000000004</v>
      </c>
      <c r="P3256" s="37">
        <v>1493.0500000000004</v>
      </c>
      <c r="Q3256" s="37">
        <v>1493.0500000000004</v>
      </c>
      <c r="R3256" s="37">
        <v>1493.0500000000004</v>
      </c>
      <c r="S3256" s="37">
        <v>1493.0500000000004</v>
      </c>
    </row>
    <row r="3257" spans="2:19">
      <c r="B3257" s="6">
        <v>1998</v>
      </c>
      <c r="C3257" s="37">
        <v>3366.4</v>
      </c>
      <c r="D3257" s="37">
        <v>3366.4</v>
      </c>
      <c r="E3257" s="37">
        <v>3366.4</v>
      </c>
      <c r="F3257" s="37">
        <v>3366.4</v>
      </c>
      <c r="G3257" s="37">
        <v>3366.4</v>
      </c>
      <c r="H3257" s="37">
        <v>3366.4</v>
      </c>
      <c r="I3257" s="37">
        <v>3366.4</v>
      </c>
      <c r="J3257" s="37">
        <v>3366.4</v>
      </c>
      <c r="K3257" s="37">
        <v>3366.4</v>
      </c>
      <c r="L3257" s="37">
        <v>3366.4</v>
      </c>
      <c r="M3257" s="37">
        <v>3366.4</v>
      </c>
      <c r="N3257" s="37">
        <v>3366.4</v>
      </c>
      <c r="O3257" s="37">
        <v>3366.4</v>
      </c>
      <c r="P3257" s="37">
        <v>3366.4</v>
      </c>
      <c r="Q3257" s="37">
        <v>3366.4</v>
      </c>
      <c r="R3257" s="37">
        <v>3366.4</v>
      </c>
      <c r="S3257" s="37">
        <v>3366.4</v>
      </c>
    </row>
    <row r="3258" spans="2:19">
      <c r="B3258" s="6">
        <v>1997</v>
      </c>
      <c r="C3258" s="37">
        <v>8956.4</v>
      </c>
      <c r="D3258" s="37">
        <v>8956.4</v>
      </c>
      <c r="E3258" s="37">
        <v>8956.4</v>
      </c>
      <c r="F3258" s="37">
        <v>8956.4</v>
      </c>
      <c r="G3258" s="37">
        <v>8956.4</v>
      </c>
      <c r="H3258" s="37">
        <v>8956.4</v>
      </c>
      <c r="I3258" s="37">
        <v>8956.4</v>
      </c>
      <c r="J3258" s="37">
        <v>8956.4</v>
      </c>
      <c r="K3258" s="37">
        <v>8956.4</v>
      </c>
      <c r="L3258" s="37">
        <v>8956.4</v>
      </c>
      <c r="M3258" s="37">
        <v>8956.4</v>
      </c>
      <c r="N3258" s="37">
        <v>8956.3999999999978</v>
      </c>
      <c r="O3258" s="37">
        <v>8956.3999999999978</v>
      </c>
      <c r="P3258" s="37">
        <v>8956.3999999999978</v>
      </c>
      <c r="Q3258" s="37">
        <v>8956.3999999999978</v>
      </c>
      <c r="R3258" s="37">
        <v>8956.3999999999978</v>
      </c>
      <c r="S3258" s="37">
        <v>8956.3999999999978</v>
      </c>
    </row>
    <row r="3259" spans="2:19">
      <c r="B3259" s="6">
        <v>1996</v>
      </c>
      <c r="C3259" s="37">
        <v>2474.81</v>
      </c>
      <c r="D3259" s="37">
        <v>2474.81</v>
      </c>
      <c r="E3259" s="37">
        <v>2474.81</v>
      </c>
      <c r="F3259" s="37">
        <v>2474.81</v>
      </c>
      <c r="G3259" s="37">
        <v>2474.81</v>
      </c>
      <c r="H3259" s="37">
        <v>2474.81</v>
      </c>
      <c r="I3259" s="37">
        <v>2474.81</v>
      </c>
      <c r="J3259" s="37">
        <v>2474.81</v>
      </c>
      <c r="K3259" s="37">
        <v>2474.81</v>
      </c>
      <c r="L3259" s="37">
        <v>2474.81</v>
      </c>
      <c r="M3259" s="37">
        <v>2474.81</v>
      </c>
      <c r="N3259" s="37">
        <v>2474.81</v>
      </c>
      <c r="O3259" s="37">
        <v>2474.81</v>
      </c>
      <c r="P3259" s="37">
        <v>2474.81</v>
      </c>
      <c r="Q3259" s="37">
        <v>2474.81</v>
      </c>
      <c r="R3259" s="37">
        <v>2474.81</v>
      </c>
      <c r="S3259" s="37">
        <v>2474.81</v>
      </c>
    </row>
    <row r="3260" spans="2:19">
      <c r="B3260" s="6">
        <v>1995</v>
      </c>
      <c r="C3260" s="37">
        <v>4614.83</v>
      </c>
      <c r="D3260" s="37">
        <v>4614.83</v>
      </c>
      <c r="E3260" s="37">
        <v>4614.83</v>
      </c>
      <c r="F3260" s="37">
        <v>4614.83</v>
      </c>
      <c r="G3260" s="37">
        <v>4614.83</v>
      </c>
      <c r="H3260" s="37">
        <v>4614.83</v>
      </c>
      <c r="I3260" s="37">
        <v>4614.83</v>
      </c>
      <c r="J3260" s="37">
        <v>4614.83</v>
      </c>
      <c r="K3260" s="37">
        <v>4614.83</v>
      </c>
      <c r="L3260" s="37">
        <v>4614.83</v>
      </c>
      <c r="M3260" s="37">
        <v>4614.83</v>
      </c>
      <c r="N3260" s="37">
        <v>4614.83</v>
      </c>
      <c r="O3260" s="37">
        <v>4614.83</v>
      </c>
      <c r="P3260" s="37">
        <v>4614.83</v>
      </c>
      <c r="Q3260" s="37">
        <v>4614.83</v>
      </c>
      <c r="R3260" s="37">
        <v>4614.83</v>
      </c>
      <c r="S3260" s="37">
        <v>4614.83</v>
      </c>
    </row>
    <row r="3261" spans="2:19">
      <c r="B3261" s="6">
        <v>1994</v>
      </c>
      <c r="C3261" s="37">
        <v>3118.68</v>
      </c>
      <c r="D3261" s="37">
        <v>3118.68</v>
      </c>
      <c r="E3261" s="37">
        <v>3118.68</v>
      </c>
      <c r="F3261" s="37">
        <v>3118.68</v>
      </c>
      <c r="G3261" s="37">
        <v>3118.68</v>
      </c>
      <c r="H3261" s="37">
        <v>3118.68</v>
      </c>
      <c r="I3261" s="37">
        <v>3118.68</v>
      </c>
      <c r="J3261" s="37">
        <v>3118.68</v>
      </c>
      <c r="K3261" s="37">
        <v>3118.68</v>
      </c>
      <c r="L3261" s="37">
        <v>3118.68</v>
      </c>
      <c r="M3261" s="37">
        <v>3118.68</v>
      </c>
      <c r="N3261" s="37">
        <v>3118.68</v>
      </c>
      <c r="O3261" s="37">
        <v>3118.68</v>
      </c>
      <c r="P3261" s="37">
        <v>3118.68</v>
      </c>
      <c r="Q3261" s="37">
        <v>3118.68</v>
      </c>
      <c r="R3261" s="37">
        <v>3118.68</v>
      </c>
      <c r="S3261" s="37">
        <v>3118.68</v>
      </c>
    </row>
    <row r="3262" spans="2:19">
      <c r="B3262" s="6">
        <v>1993</v>
      </c>
      <c r="C3262" s="37">
        <v>10797.02</v>
      </c>
      <c r="D3262" s="37">
        <v>10797.02</v>
      </c>
      <c r="E3262" s="37">
        <v>10797.02</v>
      </c>
      <c r="F3262" s="37">
        <v>10797.02</v>
      </c>
      <c r="G3262" s="37">
        <v>10797.02</v>
      </c>
      <c r="H3262" s="37">
        <v>10797.02</v>
      </c>
      <c r="I3262" s="37">
        <v>10797.02</v>
      </c>
      <c r="J3262" s="37">
        <v>10797.02</v>
      </c>
      <c r="K3262" s="37">
        <v>10797.02</v>
      </c>
      <c r="L3262" s="37">
        <v>10797.02</v>
      </c>
      <c r="M3262" s="37">
        <v>10797.02</v>
      </c>
      <c r="N3262" s="37">
        <v>10797.02</v>
      </c>
      <c r="O3262" s="37">
        <v>10797.02</v>
      </c>
      <c r="P3262" s="37">
        <v>10797.02</v>
      </c>
      <c r="Q3262" s="37">
        <v>10797.02</v>
      </c>
      <c r="R3262" s="37">
        <v>10797.02</v>
      </c>
      <c r="S3262" s="37">
        <v>10797.02</v>
      </c>
    </row>
    <row r="3263" spans="2:19">
      <c r="B3263" s="6">
        <v>1992</v>
      </c>
      <c r="C3263" s="37">
        <v>9263.73</v>
      </c>
      <c r="D3263" s="37">
        <v>9263.73</v>
      </c>
      <c r="E3263" s="37">
        <v>9263.73</v>
      </c>
      <c r="F3263" s="37">
        <v>9263.73</v>
      </c>
      <c r="G3263" s="37">
        <v>9263.73</v>
      </c>
      <c r="H3263" s="37">
        <v>9263.73</v>
      </c>
      <c r="I3263" s="37">
        <v>9263.73</v>
      </c>
      <c r="J3263" s="37">
        <v>9263.73</v>
      </c>
      <c r="K3263" s="37">
        <v>9263.73</v>
      </c>
      <c r="L3263" s="37">
        <v>9263.73</v>
      </c>
      <c r="M3263" s="37">
        <v>9263.73</v>
      </c>
      <c r="N3263" s="37">
        <v>9263.73</v>
      </c>
      <c r="O3263" s="37">
        <v>9263.73</v>
      </c>
      <c r="P3263" s="37">
        <v>9263.73</v>
      </c>
      <c r="Q3263" s="37">
        <v>9263.73</v>
      </c>
      <c r="R3263" s="37">
        <v>9263.73</v>
      </c>
      <c r="S3263" s="37">
        <v>9263.73</v>
      </c>
    </row>
    <row r="3264" spans="2:19">
      <c r="B3264" s="6">
        <v>1991</v>
      </c>
      <c r="C3264" s="37">
        <v>3342.4700000000003</v>
      </c>
      <c r="D3264" s="37">
        <v>3342.4700000000003</v>
      </c>
      <c r="E3264" s="37">
        <v>3342.4700000000003</v>
      </c>
      <c r="F3264" s="37">
        <v>3342.4700000000003</v>
      </c>
      <c r="G3264" s="37">
        <v>3342.4700000000003</v>
      </c>
      <c r="H3264" s="37">
        <v>3342.4700000000003</v>
      </c>
      <c r="I3264" s="37">
        <v>3342.4700000000003</v>
      </c>
      <c r="J3264" s="37">
        <v>3342.4700000000003</v>
      </c>
      <c r="K3264" s="37">
        <v>3342.4700000000003</v>
      </c>
      <c r="L3264" s="37">
        <v>3342.4700000000003</v>
      </c>
      <c r="M3264" s="37">
        <v>3342.4700000000003</v>
      </c>
      <c r="N3264" s="37">
        <v>3342.4700000000003</v>
      </c>
      <c r="O3264" s="37">
        <v>3342.4700000000003</v>
      </c>
      <c r="P3264" s="37">
        <v>3342.4700000000003</v>
      </c>
      <c r="Q3264" s="37">
        <v>3342.4700000000003</v>
      </c>
      <c r="R3264" s="37">
        <v>3342.4700000000003</v>
      </c>
      <c r="S3264" s="37">
        <v>3342.4700000000003</v>
      </c>
    </row>
    <row r="3265" spans="2:19">
      <c r="B3265" s="6">
        <v>1990</v>
      </c>
      <c r="C3265" s="37">
        <v>897.16</v>
      </c>
      <c r="D3265" s="37">
        <v>897.16</v>
      </c>
      <c r="E3265" s="37">
        <v>897.16</v>
      </c>
      <c r="F3265" s="37">
        <v>897.16</v>
      </c>
      <c r="G3265" s="37">
        <v>897.16</v>
      </c>
      <c r="H3265" s="37">
        <v>897.16</v>
      </c>
      <c r="I3265" s="37">
        <v>897.16</v>
      </c>
      <c r="J3265" s="37">
        <v>897.16</v>
      </c>
      <c r="K3265" s="37">
        <v>897.16</v>
      </c>
      <c r="L3265" s="37">
        <v>897.16</v>
      </c>
      <c r="M3265" s="37">
        <v>897.16</v>
      </c>
      <c r="N3265" s="37">
        <v>897.16</v>
      </c>
      <c r="O3265" s="37">
        <v>897.16</v>
      </c>
      <c r="P3265" s="37">
        <v>897.16</v>
      </c>
      <c r="Q3265" s="37">
        <v>897.16</v>
      </c>
      <c r="R3265" s="37">
        <v>897.16</v>
      </c>
      <c r="S3265" s="37">
        <v>897.16</v>
      </c>
    </row>
    <row r="3266" spans="2:19">
      <c r="B3266" s="6">
        <v>1989</v>
      </c>
      <c r="C3266" s="37">
        <v>1225.0600000000002</v>
      </c>
      <c r="D3266" s="37">
        <v>1225.0600000000002</v>
      </c>
      <c r="E3266" s="37">
        <v>1225.0600000000002</v>
      </c>
      <c r="F3266" s="37">
        <v>1225.0600000000002</v>
      </c>
      <c r="G3266" s="37">
        <v>1225.0600000000002</v>
      </c>
      <c r="H3266" s="37">
        <v>1225.0600000000002</v>
      </c>
      <c r="I3266" s="37">
        <v>1225.0600000000002</v>
      </c>
      <c r="J3266" s="37">
        <v>1225.0600000000002</v>
      </c>
      <c r="K3266" s="37">
        <v>1225.0600000000002</v>
      </c>
      <c r="L3266" s="37">
        <v>1225.0600000000002</v>
      </c>
      <c r="M3266" s="37">
        <v>1225.0600000000002</v>
      </c>
      <c r="N3266" s="37">
        <v>1225.0600000000002</v>
      </c>
      <c r="O3266" s="37">
        <v>1225.0600000000002</v>
      </c>
      <c r="P3266" s="37">
        <v>1225.0600000000002</v>
      </c>
      <c r="Q3266" s="37">
        <v>1225.0600000000002</v>
      </c>
      <c r="R3266" s="37">
        <v>1225.0600000000002</v>
      </c>
      <c r="S3266" s="37">
        <v>1225.0600000000002</v>
      </c>
    </row>
    <row r="3267" spans="2:19">
      <c r="B3267" s="6">
        <v>1988</v>
      </c>
      <c r="C3267" s="37">
        <v>2582.02</v>
      </c>
      <c r="D3267" s="37">
        <v>2582.02</v>
      </c>
      <c r="E3267" s="37">
        <v>2582.02</v>
      </c>
      <c r="F3267" s="37">
        <v>2582.02</v>
      </c>
      <c r="G3267" s="37">
        <v>2582.02</v>
      </c>
      <c r="H3267" s="37">
        <v>2582.02</v>
      </c>
      <c r="I3267" s="37">
        <v>2582.02</v>
      </c>
      <c r="J3267" s="37">
        <v>2582.02</v>
      </c>
      <c r="K3267" s="37">
        <v>2582.02</v>
      </c>
      <c r="L3267" s="37">
        <v>2582.02</v>
      </c>
      <c r="M3267" s="37">
        <v>2582.02</v>
      </c>
      <c r="N3267" s="37">
        <v>2582.02</v>
      </c>
      <c r="O3267" s="37">
        <v>2582.02</v>
      </c>
      <c r="P3267" s="37">
        <v>2582.02</v>
      </c>
      <c r="Q3267" s="37">
        <v>2582.02</v>
      </c>
      <c r="R3267" s="37">
        <v>2582.02</v>
      </c>
      <c r="S3267" s="37">
        <v>2582.02</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2470.85</v>
      </c>
      <c r="D3269" s="37">
        <v>2470.85</v>
      </c>
      <c r="E3269" s="37">
        <v>2470.85</v>
      </c>
      <c r="F3269" s="37">
        <v>2470.85</v>
      </c>
      <c r="G3269" s="37">
        <v>2470.85</v>
      </c>
      <c r="H3269" s="37">
        <v>2470.85</v>
      </c>
      <c r="I3269" s="37">
        <v>2470.85</v>
      </c>
      <c r="J3269" s="37">
        <v>2470.85</v>
      </c>
      <c r="K3269" s="37">
        <v>2470.85</v>
      </c>
      <c r="L3269" s="37">
        <v>2470.85</v>
      </c>
      <c r="M3269" s="37">
        <v>2470.85</v>
      </c>
      <c r="N3269" s="37">
        <v>2470.85</v>
      </c>
      <c r="O3269" s="37">
        <v>2470.85</v>
      </c>
      <c r="P3269" s="37">
        <v>2470.85</v>
      </c>
      <c r="Q3269" s="37">
        <v>2470.85</v>
      </c>
      <c r="R3269" s="37">
        <v>2470.85</v>
      </c>
      <c r="S3269" s="37">
        <v>2470.85</v>
      </c>
    </row>
    <row r="3270" spans="2:19">
      <c r="B3270" s="6">
        <v>1985</v>
      </c>
      <c r="C3270" s="37">
        <v>3175.05</v>
      </c>
      <c r="D3270" s="37">
        <v>3175.05</v>
      </c>
      <c r="E3270" s="37">
        <v>3175.05</v>
      </c>
      <c r="F3270" s="37">
        <v>3175.05</v>
      </c>
      <c r="G3270" s="37">
        <v>3175.05</v>
      </c>
      <c r="H3270" s="37">
        <v>3175.05</v>
      </c>
      <c r="I3270" s="37">
        <v>3175.05</v>
      </c>
      <c r="J3270" s="37">
        <v>3175.05</v>
      </c>
      <c r="K3270" s="37">
        <v>3175.05</v>
      </c>
      <c r="L3270" s="37">
        <v>3175.05</v>
      </c>
      <c r="M3270" s="37">
        <v>3175.05</v>
      </c>
      <c r="N3270" s="37">
        <v>3175.05</v>
      </c>
      <c r="O3270" s="37">
        <v>3175.05</v>
      </c>
      <c r="P3270" s="37">
        <v>3175.05</v>
      </c>
      <c r="Q3270" s="37">
        <v>3175.05</v>
      </c>
      <c r="R3270" s="37">
        <v>3175.05</v>
      </c>
      <c r="S3270" s="37">
        <v>3175.05</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68" t="s">
        <v>138</v>
      </c>
      <c r="B3326" s="7" t="s">
        <v>10</v>
      </c>
      <c r="C3326" s="11">
        <f>SUM(C3249:C3325)</f>
        <v>120525.14</v>
      </c>
      <c r="D3326" s="11">
        <f>SUM(D3248:D3325)</f>
        <v>122693.94999999998</v>
      </c>
      <c r="E3326" s="11">
        <f>SUM(E3247:E3325)</f>
        <v>124525.79000000001</v>
      </c>
      <c r="F3326" s="11">
        <f>SUM(F3246:F3325)</f>
        <v>126753.36</v>
      </c>
      <c r="G3326" s="11">
        <f>SUM(G3245:G3325)</f>
        <v>128194.57999999999</v>
      </c>
      <c r="H3326" s="11">
        <f>SUM(H3239:H3325)</f>
        <v>135069.80999999997</v>
      </c>
      <c r="I3326" s="11">
        <f>SUM(I3239:I3325)</f>
        <v>139676.05999999997</v>
      </c>
      <c r="J3326" s="11">
        <f t="shared" ref="J3326" si="65">SUM(J3239:J3325)</f>
        <v>141460.95999999996</v>
      </c>
      <c r="K3326" s="11">
        <f>SUM(K3239:K3325)</f>
        <v>151236.44999999998</v>
      </c>
      <c r="L3326" s="11">
        <f t="shared" ref="L3326" si="66">SUM(L3239:L3325)</f>
        <v>162737.07999999996</v>
      </c>
      <c r="M3326" s="11">
        <f>SUM(M3239:M3325)</f>
        <v>166048.07999999996</v>
      </c>
      <c r="N3326" s="11">
        <f>SUM(N3234:N3325)</f>
        <v>181080.67999999996</v>
      </c>
      <c r="O3326" s="11">
        <f>SUM(O3234:O3325)</f>
        <v>187384.91999999995</v>
      </c>
      <c r="P3326" s="11">
        <f>SUM(P3234:P3325)</f>
        <v>189279.61999999997</v>
      </c>
      <c r="Q3326" s="11">
        <f>SUM(Q3234:Q3325)</f>
        <v>199315.21999999994</v>
      </c>
      <c r="R3326" s="11">
        <f>SUM(R3233:R3325)</f>
        <v>199315.21999999994</v>
      </c>
      <c r="S3326" s="11">
        <f>SUM(S3233:S3325)</f>
        <v>199315.21999999994</v>
      </c>
    </row>
    <row r="3327" spans="1:19">
      <c r="A3327" s="69"/>
      <c r="B3327" s="7"/>
      <c r="C3327" s="8"/>
      <c r="D3327" s="8"/>
      <c r="E3327" s="8"/>
      <c r="F3327" s="8"/>
      <c r="G3327" s="8"/>
      <c r="H3327" s="8"/>
      <c r="I3327" s="8"/>
      <c r="J3327" s="8"/>
      <c r="K3327" s="8"/>
      <c r="L3327" s="8"/>
      <c r="M3327" s="10"/>
    </row>
    <row r="3328" spans="1:19">
      <c r="A3328" s="70" t="s">
        <v>213</v>
      </c>
      <c r="B3328" s="6">
        <v>2022</v>
      </c>
      <c r="C3328" s="36"/>
      <c r="D3328" s="36"/>
      <c r="E3328" s="36"/>
      <c r="F3328" s="36"/>
      <c r="G3328" s="36"/>
      <c r="H3328" s="36"/>
      <c r="I3328" s="36"/>
      <c r="J3328" s="36"/>
      <c r="K3328" s="36"/>
      <c r="L3328" s="36"/>
      <c r="M3328" s="36"/>
      <c r="N3328" s="36"/>
      <c r="O3328" s="36"/>
      <c r="P3328" s="36"/>
      <c r="Q3328" s="36"/>
      <c r="R3328" s="67"/>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68"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69"/>
      <c r="B3422" s="7"/>
      <c r="C3422" s="8"/>
      <c r="D3422" s="8"/>
      <c r="E3422" s="8"/>
      <c r="F3422" s="8"/>
      <c r="G3422" s="8"/>
      <c r="H3422" s="8"/>
      <c r="I3422" s="8"/>
      <c r="J3422" s="8"/>
      <c r="K3422" s="8"/>
      <c r="L3422" s="8"/>
      <c r="M3422" s="10"/>
    </row>
    <row r="3423" spans="1:19">
      <c r="A3423" s="70" t="s">
        <v>139</v>
      </c>
      <c r="B3423" s="6">
        <v>2022</v>
      </c>
      <c r="C3423" s="36"/>
      <c r="D3423" s="36"/>
      <c r="E3423" s="36"/>
      <c r="F3423" s="36"/>
      <c r="G3423" s="36"/>
      <c r="H3423" s="36"/>
      <c r="I3423" s="36"/>
      <c r="J3423" s="36"/>
      <c r="K3423" s="36"/>
      <c r="L3423" s="36"/>
      <c r="M3423" s="36"/>
      <c r="N3423" s="36"/>
      <c r="O3423" s="36"/>
      <c r="P3423" s="36"/>
      <c r="Q3423" s="36"/>
      <c r="R3423" s="67"/>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68"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69"/>
      <c r="B3517" s="7"/>
      <c r="C3517" s="8"/>
      <c r="D3517" s="8"/>
      <c r="E3517" s="8"/>
      <c r="F3517" s="8"/>
      <c r="G3517" s="8"/>
      <c r="H3517" s="8"/>
      <c r="I3517" s="8"/>
      <c r="J3517" s="8"/>
      <c r="K3517" s="8"/>
      <c r="L3517" s="8"/>
      <c r="M3517" s="10"/>
    </row>
    <row r="3518" spans="1:19">
      <c r="A3518" s="70" t="s">
        <v>140</v>
      </c>
      <c r="B3518" s="6">
        <v>2022</v>
      </c>
      <c r="C3518" s="36"/>
      <c r="D3518" s="36"/>
      <c r="E3518" s="36"/>
      <c r="F3518" s="36"/>
      <c r="G3518" s="36"/>
      <c r="H3518" s="36"/>
      <c r="I3518" s="36"/>
      <c r="J3518" s="36"/>
      <c r="K3518" s="36"/>
      <c r="L3518" s="36"/>
      <c r="M3518" s="36"/>
      <c r="N3518" s="36"/>
      <c r="O3518" s="36"/>
      <c r="P3518" s="36"/>
      <c r="Q3518" s="36"/>
      <c r="R3518" s="67"/>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68"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69"/>
      <c r="B3612" s="7"/>
      <c r="C3612" s="8"/>
      <c r="D3612" s="8"/>
      <c r="E3612" s="8"/>
      <c r="F3612" s="8"/>
      <c r="G3612" s="8"/>
      <c r="H3612" s="8"/>
      <c r="I3612" s="8"/>
      <c r="J3612" s="8"/>
      <c r="K3612" s="8"/>
      <c r="L3612" s="8"/>
      <c r="M3612" s="10"/>
    </row>
    <row r="3613" spans="1:19">
      <c r="A3613" s="70" t="s">
        <v>141</v>
      </c>
      <c r="B3613" s="6">
        <v>2022</v>
      </c>
      <c r="C3613" s="36"/>
      <c r="D3613" s="36"/>
      <c r="E3613" s="36"/>
      <c r="F3613" s="36"/>
      <c r="G3613" s="36"/>
      <c r="H3613" s="36"/>
      <c r="I3613" s="36"/>
      <c r="J3613" s="36"/>
      <c r="K3613" s="36"/>
      <c r="L3613" s="36"/>
      <c r="M3613" s="36"/>
      <c r="N3613" s="36"/>
      <c r="O3613" s="36"/>
      <c r="P3613" s="36"/>
      <c r="Q3613" s="36"/>
      <c r="R3613" s="67"/>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68"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77"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0" t="s">
        <v>78</v>
      </c>
      <c r="B3" s="6">
        <v>2022</v>
      </c>
      <c r="C3" s="36"/>
      <c r="D3" s="36"/>
      <c r="E3" s="36"/>
      <c r="F3" s="36"/>
      <c r="G3" s="36"/>
      <c r="H3" s="36"/>
      <c r="I3" s="36"/>
      <c r="J3" s="36"/>
      <c r="K3" s="36"/>
      <c r="L3" s="36"/>
      <c r="M3" s="36"/>
      <c r="N3" s="36"/>
      <c r="O3" s="36"/>
      <c r="P3" s="36"/>
      <c r="Q3" s="36"/>
      <c r="R3" s="67"/>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4">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0" t="s">
        <v>9</v>
      </c>
      <c r="B98" s="6">
        <v>2022</v>
      </c>
      <c r="C98" s="36"/>
      <c r="D98" s="36"/>
      <c r="E98" s="36"/>
      <c r="F98" s="36"/>
      <c r="G98" s="36"/>
      <c r="H98" s="36"/>
      <c r="I98" s="36"/>
      <c r="J98" s="36"/>
      <c r="K98" s="36"/>
      <c r="L98" s="36"/>
      <c r="M98" s="36"/>
      <c r="N98" s="36"/>
      <c r="O98" s="36"/>
      <c r="P98" s="36"/>
      <c r="Q98" s="36"/>
      <c r="R98" s="67"/>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68"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69"/>
      <c r="B192" s="7"/>
      <c r="C192" s="8"/>
      <c r="D192" s="8"/>
      <c r="E192" s="8"/>
      <c r="F192" s="8"/>
      <c r="G192" s="8"/>
      <c r="H192" s="8"/>
      <c r="I192" s="8"/>
      <c r="J192" s="8"/>
      <c r="K192" s="8"/>
      <c r="L192" s="8"/>
      <c r="M192" s="8"/>
    </row>
    <row r="193" spans="1:19">
      <c r="A193" s="70" t="s">
        <v>11</v>
      </c>
      <c r="B193" s="6">
        <v>2022</v>
      </c>
      <c r="C193" s="36"/>
      <c r="D193" s="36"/>
      <c r="E193" s="36"/>
      <c r="F193" s="36"/>
      <c r="G193" s="36"/>
      <c r="H193" s="36"/>
      <c r="I193" s="36"/>
      <c r="J193" s="36"/>
      <c r="K193" s="36"/>
      <c r="L193" s="36"/>
      <c r="M193" s="36"/>
      <c r="N193" s="36"/>
      <c r="O193" s="36"/>
      <c r="P193" s="36"/>
      <c r="Q193" s="36"/>
      <c r="R193" s="67"/>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68"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69"/>
      <c r="B287" s="7"/>
      <c r="C287" s="8"/>
      <c r="D287" s="8"/>
      <c r="E287" s="8"/>
      <c r="F287" s="8"/>
      <c r="G287" s="8"/>
      <c r="H287" s="8"/>
      <c r="I287" s="8"/>
      <c r="J287" s="8"/>
      <c r="K287" s="8"/>
      <c r="L287" s="8"/>
      <c r="M287" s="10"/>
    </row>
    <row r="288" spans="1:19">
      <c r="A288" s="70" t="s">
        <v>12</v>
      </c>
      <c r="B288" s="6">
        <v>2022</v>
      </c>
      <c r="C288" s="36"/>
      <c r="D288" s="36"/>
      <c r="E288" s="36"/>
      <c r="F288" s="36"/>
      <c r="G288" s="36"/>
      <c r="H288" s="36"/>
      <c r="I288" s="36"/>
      <c r="J288" s="36"/>
      <c r="K288" s="36"/>
      <c r="L288" s="36"/>
      <c r="M288" s="36"/>
      <c r="N288" s="36"/>
      <c r="O288" s="36"/>
      <c r="P288" s="36"/>
      <c r="Q288" s="36"/>
      <c r="R288" s="67"/>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68"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69"/>
      <c r="B382" s="7"/>
      <c r="C382" s="8"/>
      <c r="D382" s="8"/>
      <c r="E382" s="8"/>
      <c r="F382" s="8"/>
      <c r="G382" s="8"/>
      <c r="H382" s="8"/>
      <c r="I382" s="8"/>
      <c r="J382" s="8"/>
      <c r="K382" s="8"/>
      <c r="L382" s="8"/>
      <c r="M382" s="10"/>
    </row>
    <row r="383" spans="1:19">
      <c r="A383" s="70" t="s">
        <v>114</v>
      </c>
      <c r="B383" s="6">
        <v>2022</v>
      </c>
      <c r="C383" s="36"/>
      <c r="D383" s="36"/>
      <c r="E383" s="36"/>
      <c r="F383" s="36"/>
      <c r="G383" s="36"/>
      <c r="H383" s="36"/>
      <c r="I383" s="36"/>
      <c r="J383" s="36"/>
      <c r="K383" s="36"/>
      <c r="L383" s="36"/>
      <c r="M383" s="36"/>
      <c r="N383" s="36"/>
      <c r="O383" s="36"/>
      <c r="P383" s="36"/>
      <c r="Q383" s="36"/>
      <c r="R383" s="67"/>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68"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69"/>
      <c r="B477" s="7"/>
      <c r="C477" s="8"/>
      <c r="D477" s="8"/>
      <c r="E477" s="8"/>
      <c r="F477" s="8"/>
      <c r="G477" s="8"/>
      <c r="H477" s="8"/>
      <c r="I477" s="8"/>
      <c r="J477" s="8"/>
      <c r="K477" s="8"/>
      <c r="L477" s="8"/>
      <c r="M477" s="10"/>
    </row>
    <row r="478" spans="1:19" ht="38.25">
      <c r="A478" s="70" t="s">
        <v>13</v>
      </c>
      <c r="B478" s="6">
        <v>2022</v>
      </c>
      <c r="C478" s="36"/>
      <c r="D478" s="36"/>
      <c r="E478" s="36"/>
      <c r="F478" s="36"/>
      <c r="G478" s="36"/>
      <c r="H478" s="36"/>
      <c r="I478" s="36"/>
      <c r="J478" s="36"/>
      <c r="K478" s="36"/>
      <c r="L478" s="36"/>
      <c r="M478" s="36"/>
      <c r="N478" s="36"/>
      <c r="O478" s="36"/>
      <c r="P478" s="36"/>
      <c r="Q478" s="36"/>
      <c r="R478" s="67"/>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68"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69"/>
      <c r="B572" s="7"/>
      <c r="C572" s="8"/>
      <c r="D572" s="8"/>
      <c r="E572" s="8"/>
      <c r="F572" s="8"/>
      <c r="G572" s="8"/>
      <c r="H572" s="8"/>
      <c r="I572" s="8"/>
      <c r="J572" s="8"/>
      <c r="K572" s="8"/>
      <c r="L572" s="8"/>
      <c r="M572" s="10"/>
    </row>
    <row r="573" spans="1:19">
      <c r="A573" s="70" t="s">
        <v>115</v>
      </c>
      <c r="B573" s="6">
        <v>2022</v>
      </c>
      <c r="C573" s="36"/>
      <c r="D573" s="36"/>
      <c r="E573" s="36"/>
      <c r="F573" s="36"/>
      <c r="G573" s="36"/>
      <c r="H573" s="36"/>
      <c r="I573" s="36"/>
      <c r="J573" s="36"/>
      <c r="K573" s="36"/>
      <c r="L573" s="36"/>
      <c r="M573" s="36"/>
      <c r="N573" s="36"/>
      <c r="O573" s="36"/>
      <c r="P573" s="36"/>
      <c r="Q573" s="36"/>
      <c r="R573" s="67"/>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68"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69"/>
      <c r="B667" s="7"/>
      <c r="C667" s="8"/>
      <c r="D667" s="8"/>
      <c r="E667" s="8"/>
      <c r="F667" s="8"/>
      <c r="G667" s="8"/>
      <c r="H667" s="8"/>
      <c r="I667" s="8"/>
      <c r="J667" s="8"/>
      <c r="K667" s="8"/>
      <c r="L667" s="8"/>
      <c r="M667" s="10"/>
    </row>
    <row r="668" spans="1:19">
      <c r="A668" s="70" t="s">
        <v>14</v>
      </c>
      <c r="B668" s="6">
        <v>2022</v>
      </c>
      <c r="C668" s="36"/>
      <c r="D668" s="36"/>
      <c r="E668" s="36"/>
      <c r="F668" s="36"/>
      <c r="G668" s="36"/>
      <c r="H668" s="36"/>
      <c r="I668" s="36"/>
      <c r="J668" s="36"/>
      <c r="K668" s="36"/>
      <c r="L668" s="36"/>
      <c r="M668" s="36"/>
      <c r="N668" s="36"/>
      <c r="O668" s="36"/>
      <c r="P668" s="36"/>
      <c r="Q668" s="36"/>
      <c r="R668" s="67"/>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68"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69"/>
      <c r="B762" s="7"/>
      <c r="C762" s="8"/>
      <c r="D762" s="8"/>
      <c r="E762" s="8"/>
      <c r="F762" s="8"/>
      <c r="G762" s="8"/>
      <c r="H762" s="8"/>
      <c r="I762" s="8"/>
      <c r="J762" s="8"/>
      <c r="K762" s="8"/>
      <c r="L762" s="8"/>
      <c r="M762" s="10"/>
    </row>
    <row r="763" spans="1:19">
      <c r="A763" s="70" t="s">
        <v>15</v>
      </c>
      <c r="B763" s="6">
        <v>2022</v>
      </c>
      <c r="C763" s="36"/>
      <c r="D763" s="36"/>
      <c r="E763" s="36"/>
      <c r="F763" s="36"/>
      <c r="G763" s="36"/>
      <c r="H763" s="36"/>
      <c r="I763" s="36"/>
      <c r="J763" s="36"/>
      <c r="K763" s="36"/>
      <c r="L763" s="36"/>
      <c r="M763" s="36"/>
      <c r="N763" s="36"/>
      <c r="O763" s="36"/>
      <c r="P763" s="36"/>
      <c r="Q763" s="36"/>
      <c r="R763" s="67"/>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68"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69"/>
      <c r="B857" s="7"/>
      <c r="C857" s="8"/>
      <c r="D857" s="8"/>
      <c r="E857" s="8"/>
      <c r="F857" s="8"/>
      <c r="G857" s="8"/>
      <c r="H857" s="8"/>
      <c r="I857" s="8"/>
      <c r="J857" s="8"/>
      <c r="K857" s="8"/>
      <c r="L857" s="8"/>
      <c r="M857" s="10"/>
    </row>
    <row r="858" spans="1:19">
      <c r="A858" s="70" t="s">
        <v>16</v>
      </c>
      <c r="B858" s="6">
        <v>2022</v>
      </c>
      <c r="C858" s="36"/>
      <c r="D858" s="36"/>
      <c r="E858" s="36"/>
      <c r="F858" s="36"/>
      <c r="G858" s="36"/>
      <c r="H858" s="36"/>
      <c r="I858" s="36"/>
      <c r="J858" s="36"/>
      <c r="K858" s="36"/>
      <c r="L858" s="36"/>
      <c r="M858" s="36"/>
      <c r="N858" s="36"/>
      <c r="O858" s="36"/>
      <c r="P858" s="36"/>
      <c r="Q858" s="36"/>
      <c r="R858" s="67"/>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68"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69"/>
      <c r="B952" s="7"/>
      <c r="C952" s="8"/>
      <c r="D952" s="8"/>
      <c r="E952" s="8"/>
      <c r="F952" s="8"/>
      <c r="G952" s="8"/>
      <c r="H952" s="8"/>
      <c r="I952" s="8"/>
      <c r="J952" s="8"/>
      <c r="K952" s="8"/>
      <c r="L952" s="8"/>
      <c r="M952" s="10"/>
    </row>
    <row r="953" spans="1:19">
      <c r="A953" s="70" t="s">
        <v>17</v>
      </c>
      <c r="B953" s="6">
        <v>2022</v>
      </c>
      <c r="C953" s="36"/>
      <c r="D953" s="36"/>
      <c r="E953" s="36"/>
      <c r="F953" s="36"/>
      <c r="G953" s="36"/>
      <c r="H953" s="36"/>
      <c r="I953" s="36"/>
      <c r="J953" s="36"/>
      <c r="K953" s="36"/>
      <c r="L953" s="36"/>
      <c r="M953" s="36"/>
      <c r="N953" s="36"/>
      <c r="O953" s="36"/>
      <c r="P953" s="36"/>
      <c r="Q953" s="36"/>
      <c r="R953" s="67"/>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68"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69"/>
      <c r="B1047" s="7"/>
      <c r="C1047" s="8"/>
      <c r="D1047" s="8"/>
      <c r="E1047" s="8"/>
      <c r="F1047" s="8"/>
      <c r="G1047" s="8"/>
      <c r="H1047" s="8"/>
      <c r="I1047" s="8"/>
      <c r="J1047" s="8"/>
      <c r="K1047" s="8"/>
      <c r="L1047" s="8"/>
      <c r="M1047" s="10"/>
    </row>
    <row r="1048" spans="1:19">
      <c r="A1048" s="70" t="s">
        <v>18</v>
      </c>
      <c r="B1048" s="6">
        <v>2022</v>
      </c>
      <c r="C1048" s="36"/>
      <c r="D1048" s="36"/>
      <c r="E1048" s="36"/>
      <c r="F1048" s="36"/>
      <c r="G1048" s="36"/>
      <c r="H1048" s="36"/>
      <c r="I1048" s="36"/>
      <c r="J1048" s="36"/>
      <c r="K1048" s="36"/>
      <c r="L1048" s="36"/>
      <c r="M1048" s="36"/>
      <c r="N1048" s="36"/>
      <c r="O1048" s="36"/>
      <c r="P1048" s="36"/>
      <c r="Q1048" s="36"/>
      <c r="R1048" s="67"/>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69"/>
      <c r="B1142" s="7"/>
      <c r="C1142" s="8"/>
      <c r="D1142" s="8"/>
      <c r="E1142" s="8"/>
      <c r="F1142" s="8"/>
      <c r="G1142" s="8"/>
      <c r="H1142" s="8"/>
      <c r="I1142" s="8"/>
      <c r="J1142" s="8"/>
      <c r="K1142" s="8"/>
      <c r="L1142" s="8"/>
      <c r="M1142" s="10"/>
    </row>
    <row r="1143" spans="1:19">
      <c r="A1143" s="70" t="s">
        <v>116</v>
      </c>
      <c r="B1143" s="6">
        <v>2022</v>
      </c>
      <c r="C1143" s="36"/>
      <c r="D1143" s="36"/>
      <c r="E1143" s="36"/>
      <c r="F1143" s="36"/>
      <c r="G1143" s="36"/>
      <c r="H1143" s="36"/>
      <c r="I1143" s="36"/>
      <c r="J1143" s="36"/>
      <c r="K1143" s="36"/>
      <c r="L1143" s="36"/>
      <c r="M1143" s="36"/>
      <c r="N1143" s="36"/>
      <c r="O1143" s="36"/>
      <c r="P1143" s="36"/>
      <c r="Q1143" s="36"/>
      <c r="R1143" s="67"/>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68"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69"/>
      <c r="B1237" s="7"/>
      <c r="C1237" s="8"/>
      <c r="D1237" s="8"/>
      <c r="E1237" s="8"/>
      <c r="F1237" s="8"/>
      <c r="G1237" s="8"/>
      <c r="H1237" s="8"/>
      <c r="I1237" s="8"/>
      <c r="J1237" s="8"/>
      <c r="K1237" s="8"/>
      <c r="L1237" s="8"/>
      <c r="M1237" s="10"/>
    </row>
    <row r="1238" spans="1:19" ht="13.5" thickBot="1">
      <c r="A1238" s="72" t="s">
        <v>117</v>
      </c>
      <c r="B1238" s="6">
        <v>2022</v>
      </c>
      <c r="C1238" s="36"/>
      <c r="D1238" s="36"/>
      <c r="E1238" s="36"/>
      <c r="F1238" s="36"/>
      <c r="G1238" s="36"/>
      <c r="H1238" s="36"/>
      <c r="I1238" s="36"/>
      <c r="J1238" s="36"/>
      <c r="K1238" s="36"/>
      <c r="L1238" s="36"/>
      <c r="M1238" s="36"/>
      <c r="N1238" s="36"/>
      <c r="O1238" s="36"/>
      <c r="P1238" s="36"/>
      <c r="Q1238" s="36"/>
      <c r="R1238" s="67"/>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2"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69"/>
      <c r="B1332" s="7"/>
      <c r="C1332" s="8"/>
      <c r="D1332" s="8"/>
      <c r="E1332" s="8"/>
      <c r="F1332" s="8"/>
      <c r="G1332" s="8"/>
      <c r="H1332" s="8"/>
      <c r="I1332" s="8"/>
      <c r="J1332" s="8"/>
      <c r="K1332" s="8"/>
      <c r="L1332" s="8"/>
      <c r="M1332" s="10"/>
    </row>
    <row r="1333" spans="1:19" ht="13.5" thickBot="1">
      <c r="A1333" s="73" t="s">
        <v>118</v>
      </c>
      <c r="B1333" s="6">
        <v>2022</v>
      </c>
      <c r="C1333" s="36"/>
      <c r="D1333" s="36"/>
      <c r="E1333" s="36"/>
      <c r="F1333" s="36"/>
      <c r="G1333" s="36"/>
      <c r="H1333" s="36"/>
      <c r="I1333" s="36"/>
      <c r="J1333" s="36"/>
      <c r="K1333" s="36"/>
      <c r="L1333" s="36"/>
      <c r="M1333" s="36"/>
      <c r="N1333" s="36"/>
      <c r="O1333" s="36"/>
      <c r="P1333" s="36"/>
      <c r="Q1333" s="36"/>
      <c r="R1333" s="67"/>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74"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69"/>
      <c r="B1427" s="7"/>
      <c r="C1427" s="8"/>
      <c r="D1427" s="8"/>
      <c r="E1427" s="8"/>
      <c r="F1427" s="8"/>
      <c r="G1427" s="8"/>
      <c r="H1427" s="8"/>
      <c r="I1427" s="8"/>
      <c r="J1427" s="8"/>
      <c r="K1427" s="8"/>
      <c r="L1427" s="8"/>
      <c r="M1427" s="10"/>
    </row>
    <row r="1428" spans="1:19" ht="13.5" thickBot="1">
      <c r="A1428" s="72" t="s">
        <v>119</v>
      </c>
      <c r="B1428" s="6">
        <v>2022</v>
      </c>
      <c r="C1428" s="36"/>
      <c r="D1428" s="36"/>
      <c r="E1428" s="36"/>
      <c r="F1428" s="36"/>
      <c r="G1428" s="36"/>
      <c r="H1428" s="36"/>
      <c r="I1428" s="36"/>
      <c r="J1428" s="36"/>
      <c r="K1428" s="36"/>
      <c r="L1428" s="36"/>
      <c r="M1428" s="36"/>
      <c r="N1428" s="36"/>
      <c r="O1428" s="36"/>
      <c r="P1428" s="36"/>
      <c r="Q1428" s="36"/>
      <c r="R1428" s="67"/>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68"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69"/>
      <c r="B1522" s="7"/>
      <c r="C1522" s="8"/>
      <c r="D1522" s="8"/>
      <c r="E1522" s="8"/>
      <c r="F1522" s="8"/>
      <c r="G1522" s="8"/>
      <c r="H1522" s="8"/>
      <c r="I1522" s="8"/>
      <c r="J1522" s="8"/>
      <c r="K1522" s="8"/>
      <c r="L1522" s="8"/>
      <c r="M1522" s="10"/>
    </row>
    <row r="1523" spans="1:19">
      <c r="A1523" s="70" t="s">
        <v>120</v>
      </c>
      <c r="B1523" s="6">
        <v>2022</v>
      </c>
      <c r="C1523" s="36"/>
      <c r="D1523" s="36"/>
      <c r="E1523" s="36"/>
      <c r="F1523" s="36"/>
      <c r="G1523" s="36"/>
      <c r="H1523" s="36"/>
      <c r="I1523" s="36"/>
      <c r="J1523" s="36"/>
      <c r="K1523" s="36"/>
      <c r="L1523" s="36"/>
      <c r="M1523" s="36"/>
      <c r="N1523" s="36"/>
      <c r="O1523" s="36"/>
      <c r="P1523" s="36"/>
      <c r="Q1523" s="36"/>
      <c r="R1523" s="67"/>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68"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69"/>
      <c r="B1617" s="7"/>
      <c r="C1617" s="8"/>
      <c r="D1617" s="8"/>
      <c r="E1617" s="8"/>
      <c r="F1617" s="8"/>
      <c r="G1617" s="8"/>
      <c r="H1617" s="8"/>
      <c r="I1617" s="8"/>
      <c r="J1617" s="8"/>
      <c r="K1617" s="8"/>
      <c r="L1617" s="8"/>
      <c r="M1617" s="10"/>
    </row>
    <row r="1618" spans="1:19" ht="25.5">
      <c r="A1618" s="70" t="s">
        <v>121</v>
      </c>
      <c r="B1618" s="6">
        <v>2022</v>
      </c>
      <c r="C1618" s="36"/>
      <c r="D1618" s="36"/>
      <c r="E1618" s="36"/>
      <c r="F1618" s="36"/>
      <c r="G1618" s="36"/>
      <c r="H1618" s="36"/>
      <c r="I1618" s="36"/>
      <c r="J1618" s="36"/>
      <c r="K1618" s="36"/>
      <c r="L1618" s="36"/>
      <c r="M1618" s="36"/>
      <c r="N1618" s="36"/>
      <c r="O1618" s="36"/>
      <c r="P1618" s="36"/>
      <c r="Q1618" s="36"/>
      <c r="R1618" s="67"/>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68"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69"/>
      <c r="B1712" s="7"/>
      <c r="C1712" s="8"/>
      <c r="D1712" s="8"/>
      <c r="E1712" s="8"/>
      <c r="F1712" s="8"/>
      <c r="G1712" s="8"/>
      <c r="H1712" s="8"/>
      <c r="I1712" s="8"/>
      <c r="J1712" s="8"/>
      <c r="K1712" s="8"/>
      <c r="L1712" s="8"/>
      <c r="M1712" s="10"/>
    </row>
    <row r="1713" spans="1:19" ht="89.25">
      <c r="A1713" s="70" t="s">
        <v>122</v>
      </c>
      <c r="B1713" s="6">
        <v>2022</v>
      </c>
      <c r="C1713" s="36"/>
      <c r="D1713" s="36"/>
      <c r="E1713" s="36"/>
      <c r="F1713" s="36"/>
      <c r="G1713" s="36"/>
      <c r="H1713" s="36"/>
      <c r="I1713" s="36"/>
      <c r="J1713" s="36"/>
      <c r="K1713" s="36"/>
      <c r="L1713" s="36"/>
      <c r="M1713" s="36"/>
      <c r="N1713" s="36"/>
      <c r="O1713" s="36"/>
      <c r="P1713" s="36"/>
      <c r="Q1713" s="36"/>
      <c r="R1713" s="67"/>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68"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69"/>
      <c r="B1807" s="7"/>
      <c r="C1807" s="8"/>
      <c r="D1807" s="8"/>
      <c r="E1807" s="8"/>
      <c r="F1807" s="8"/>
      <c r="G1807" s="8"/>
      <c r="H1807" s="8"/>
      <c r="I1807" s="8"/>
      <c r="J1807" s="8"/>
      <c r="K1807" s="8"/>
      <c r="L1807" s="8"/>
      <c r="M1807" s="10"/>
    </row>
    <row r="1808" spans="1:19">
      <c r="A1808" s="70" t="s">
        <v>123</v>
      </c>
      <c r="B1808" s="6">
        <v>2022</v>
      </c>
      <c r="C1808" s="36"/>
      <c r="D1808" s="36"/>
      <c r="E1808" s="36"/>
      <c r="F1808" s="36"/>
      <c r="G1808" s="36"/>
      <c r="H1808" s="36"/>
      <c r="I1808" s="36"/>
      <c r="J1808" s="36"/>
      <c r="K1808" s="36"/>
      <c r="L1808" s="36"/>
      <c r="M1808" s="36"/>
      <c r="N1808" s="36"/>
      <c r="O1808" s="36"/>
      <c r="P1808" s="36"/>
      <c r="Q1808" s="36"/>
      <c r="R1808" s="67"/>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68"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69"/>
      <c r="B1902" s="7"/>
      <c r="C1902" s="8"/>
      <c r="D1902" s="8"/>
      <c r="E1902" s="8"/>
      <c r="F1902" s="8"/>
      <c r="G1902" s="8"/>
      <c r="H1902" s="8"/>
      <c r="I1902" s="8"/>
      <c r="J1902" s="8"/>
      <c r="K1902" s="8"/>
      <c r="L1902" s="8"/>
      <c r="M1902" s="10"/>
    </row>
    <row r="1903" spans="1:19">
      <c r="A1903" s="70" t="s">
        <v>124</v>
      </c>
      <c r="B1903" s="6">
        <v>2022</v>
      </c>
      <c r="C1903" s="36"/>
      <c r="D1903" s="36"/>
      <c r="E1903" s="36"/>
      <c r="F1903" s="36"/>
      <c r="G1903" s="36"/>
      <c r="H1903" s="36"/>
      <c r="I1903" s="36"/>
      <c r="J1903" s="36"/>
      <c r="K1903" s="36"/>
      <c r="L1903" s="36"/>
      <c r="M1903" s="36"/>
      <c r="N1903" s="36"/>
      <c r="O1903" s="36"/>
      <c r="P1903" s="36"/>
      <c r="Q1903" s="36"/>
      <c r="R1903" s="67"/>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68"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69"/>
      <c r="B1997" s="7"/>
      <c r="C1997" s="8"/>
      <c r="D1997" s="8"/>
      <c r="E1997" s="8"/>
      <c r="F1997" s="8"/>
      <c r="G1997" s="8"/>
      <c r="H1997" s="8"/>
      <c r="I1997" s="8"/>
      <c r="J1997" s="8"/>
      <c r="K1997" s="8"/>
      <c r="L1997" s="8"/>
      <c r="M1997" s="10"/>
    </row>
    <row r="1998" spans="1:19">
      <c r="A1998" s="76" t="s">
        <v>125</v>
      </c>
      <c r="B1998" s="75">
        <v>2022</v>
      </c>
      <c r="C1998" s="36"/>
      <c r="D1998" s="36"/>
      <c r="E1998" s="36"/>
      <c r="F1998" s="36"/>
      <c r="G1998" s="36"/>
      <c r="H1998" s="36"/>
      <c r="I1998" s="36"/>
      <c r="J1998" s="36"/>
      <c r="K1998" s="36"/>
      <c r="L1998" s="36"/>
      <c r="M1998" s="36"/>
      <c r="N1998" s="36"/>
      <c r="O1998" s="36"/>
      <c r="P1998" s="36"/>
      <c r="Q1998" s="36"/>
      <c r="R1998" s="67"/>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68"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69"/>
      <c r="B2092" s="7"/>
      <c r="C2092" s="8"/>
      <c r="D2092" s="8"/>
      <c r="E2092" s="8"/>
      <c r="F2092" s="8"/>
      <c r="G2092" s="8"/>
      <c r="H2092" s="8"/>
      <c r="I2092" s="8"/>
      <c r="J2092" s="8"/>
      <c r="K2092" s="8"/>
      <c r="L2092" s="8"/>
      <c r="M2092" s="10"/>
    </row>
    <row r="2093" spans="1:19" ht="25.5">
      <c r="A2093" s="70" t="s">
        <v>126</v>
      </c>
      <c r="B2093" s="6">
        <v>2022</v>
      </c>
      <c r="C2093" s="36"/>
      <c r="D2093" s="36"/>
      <c r="E2093" s="36"/>
      <c r="F2093" s="36"/>
      <c r="G2093" s="36"/>
      <c r="H2093" s="36"/>
      <c r="I2093" s="36"/>
      <c r="J2093" s="36"/>
      <c r="K2093" s="36"/>
      <c r="L2093" s="36"/>
      <c r="M2093" s="36"/>
      <c r="N2093" s="36"/>
      <c r="O2093" s="36"/>
      <c r="P2093" s="36"/>
      <c r="Q2093" s="36"/>
      <c r="R2093" s="67"/>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68"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69"/>
      <c r="B2187" s="7"/>
      <c r="C2187" s="8"/>
      <c r="D2187" s="8"/>
      <c r="E2187" s="8"/>
      <c r="F2187" s="8"/>
      <c r="G2187" s="8"/>
      <c r="H2187" s="8"/>
      <c r="I2187" s="8"/>
      <c r="J2187" s="8"/>
      <c r="K2187" s="8"/>
      <c r="L2187" s="8"/>
      <c r="M2187" s="10"/>
    </row>
    <row r="2188" spans="1:19">
      <c r="A2188" s="70" t="s">
        <v>127</v>
      </c>
      <c r="B2188" s="6">
        <v>2022</v>
      </c>
      <c r="C2188" s="36"/>
      <c r="D2188" s="36"/>
      <c r="E2188" s="36"/>
      <c r="F2188" s="36"/>
      <c r="G2188" s="36"/>
      <c r="H2188" s="36"/>
      <c r="I2188" s="36"/>
      <c r="J2188" s="36"/>
      <c r="K2188" s="36"/>
      <c r="L2188" s="36"/>
      <c r="M2188" s="36"/>
      <c r="N2188" s="36"/>
      <c r="O2188" s="36"/>
      <c r="P2188" s="36"/>
      <c r="Q2188" s="36"/>
      <c r="R2188" s="67"/>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68"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69"/>
      <c r="B2282" s="7"/>
      <c r="C2282" s="8"/>
      <c r="D2282" s="8"/>
      <c r="E2282" s="8"/>
      <c r="F2282" s="8"/>
      <c r="G2282" s="8"/>
      <c r="H2282" s="8"/>
      <c r="I2282" s="8"/>
      <c r="J2282" s="8"/>
      <c r="K2282" s="8"/>
      <c r="L2282" s="8"/>
      <c r="M2282" s="10"/>
    </row>
    <row r="2283" spans="1:19">
      <c r="A2283" s="70" t="s">
        <v>128</v>
      </c>
      <c r="B2283" s="6">
        <v>2022</v>
      </c>
      <c r="C2283" s="36"/>
      <c r="D2283" s="36"/>
      <c r="E2283" s="36"/>
      <c r="F2283" s="36"/>
      <c r="G2283" s="36"/>
      <c r="H2283" s="36"/>
      <c r="I2283" s="36"/>
      <c r="J2283" s="36"/>
      <c r="K2283" s="36"/>
      <c r="L2283" s="36"/>
      <c r="M2283" s="36"/>
      <c r="N2283" s="36"/>
      <c r="O2283" s="36"/>
      <c r="P2283" s="36"/>
      <c r="Q2283" s="36"/>
      <c r="R2283" s="67"/>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68"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69"/>
      <c r="B2377" s="7"/>
      <c r="C2377" s="8"/>
      <c r="D2377" s="8"/>
      <c r="E2377" s="8"/>
      <c r="F2377" s="8"/>
      <c r="G2377" s="8"/>
      <c r="H2377" s="8"/>
      <c r="I2377" s="8"/>
      <c r="J2377" s="8"/>
      <c r="K2377" s="8"/>
      <c r="L2377" s="8"/>
      <c r="M2377" s="10"/>
    </row>
    <row r="2378" spans="1:19">
      <c r="A2378" s="70" t="s">
        <v>129</v>
      </c>
      <c r="B2378" s="6">
        <v>2022</v>
      </c>
      <c r="C2378" s="36"/>
      <c r="D2378" s="36"/>
      <c r="E2378" s="36"/>
      <c r="F2378" s="36"/>
      <c r="G2378" s="36"/>
      <c r="H2378" s="36"/>
      <c r="I2378" s="36"/>
      <c r="J2378" s="36"/>
      <c r="K2378" s="36"/>
      <c r="L2378" s="36"/>
      <c r="M2378" s="36"/>
      <c r="N2378" s="36"/>
      <c r="O2378" s="36"/>
      <c r="P2378" s="36"/>
      <c r="Q2378" s="36"/>
      <c r="R2378" s="67"/>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68"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69"/>
      <c r="B2472" s="7"/>
      <c r="C2472" s="8"/>
      <c r="D2472" s="8"/>
      <c r="E2472" s="8"/>
      <c r="F2472" s="8"/>
      <c r="G2472" s="8"/>
      <c r="H2472" s="8"/>
      <c r="I2472" s="8"/>
      <c r="J2472" s="8"/>
      <c r="K2472" s="8"/>
      <c r="L2472" s="8"/>
      <c r="M2472" s="10"/>
    </row>
    <row r="2473" spans="1:19">
      <c r="A2473" s="70" t="s">
        <v>130</v>
      </c>
      <c r="B2473" s="6">
        <v>2022</v>
      </c>
      <c r="C2473" s="36"/>
      <c r="D2473" s="36"/>
      <c r="E2473" s="36"/>
      <c r="F2473" s="36"/>
      <c r="G2473" s="36"/>
      <c r="H2473" s="36"/>
      <c r="I2473" s="36"/>
      <c r="J2473" s="36"/>
      <c r="K2473" s="36"/>
      <c r="L2473" s="36"/>
      <c r="M2473" s="36"/>
      <c r="N2473" s="36"/>
      <c r="O2473" s="36"/>
      <c r="P2473" s="36"/>
      <c r="Q2473" s="36"/>
      <c r="R2473" s="67"/>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68"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69"/>
      <c r="B2567" s="7"/>
      <c r="C2567" s="8"/>
      <c r="D2567" s="8"/>
      <c r="E2567" s="8"/>
      <c r="F2567" s="8"/>
      <c r="G2567" s="8"/>
      <c r="H2567" s="8"/>
      <c r="I2567" s="8"/>
      <c r="J2567" s="8"/>
      <c r="K2567" s="8"/>
      <c r="L2567" s="8"/>
      <c r="M2567" s="10"/>
    </row>
    <row r="2568" spans="1:19" ht="25.5">
      <c r="A2568" s="70" t="s">
        <v>131</v>
      </c>
      <c r="B2568" s="6">
        <v>2022</v>
      </c>
      <c r="C2568" s="36"/>
      <c r="D2568" s="36"/>
      <c r="E2568" s="36"/>
      <c r="F2568" s="36"/>
      <c r="G2568" s="36"/>
      <c r="H2568" s="36"/>
      <c r="I2568" s="36"/>
      <c r="J2568" s="36"/>
      <c r="K2568" s="36"/>
      <c r="L2568" s="36"/>
      <c r="M2568" s="36"/>
      <c r="N2568" s="36"/>
      <c r="O2568" s="36"/>
      <c r="P2568" s="36"/>
      <c r="Q2568" s="36"/>
      <c r="R2568" s="67"/>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68"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69"/>
      <c r="B2662" s="7"/>
      <c r="C2662" s="8"/>
      <c r="D2662" s="8"/>
      <c r="E2662" s="8"/>
      <c r="F2662" s="8"/>
      <c r="G2662" s="8"/>
      <c r="H2662" s="8"/>
      <c r="I2662" s="8"/>
      <c r="J2662" s="8"/>
      <c r="K2662" s="8"/>
      <c r="L2662" s="8"/>
      <c r="M2662" s="10"/>
    </row>
    <row r="2663" spans="1:19" ht="51">
      <c r="A2663" s="70" t="s">
        <v>132</v>
      </c>
      <c r="B2663" s="6">
        <v>2022</v>
      </c>
      <c r="C2663" s="36"/>
      <c r="D2663" s="36"/>
      <c r="E2663" s="36"/>
      <c r="F2663" s="36"/>
      <c r="G2663" s="36"/>
      <c r="H2663" s="36"/>
      <c r="I2663" s="36"/>
      <c r="J2663" s="36"/>
      <c r="K2663" s="36"/>
      <c r="L2663" s="36"/>
      <c r="M2663" s="36"/>
      <c r="N2663" s="36"/>
      <c r="O2663" s="36"/>
      <c r="P2663" s="36"/>
      <c r="Q2663" s="36"/>
      <c r="R2663" s="67"/>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68"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69"/>
      <c r="B2757" s="7"/>
      <c r="C2757" s="8"/>
      <c r="D2757" s="8"/>
      <c r="E2757" s="8"/>
      <c r="F2757" s="8"/>
      <c r="G2757" s="8"/>
      <c r="H2757" s="8"/>
      <c r="I2757" s="8"/>
      <c r="J2757" s="8"/>
      <c r="K2757" s="8"/>
      <c r="L2757" s="8"/>
      <c r="M2757" s="10"/>
    </row>
    <row r="2758" spans="1:19">
      <c r="A2758" s="70" t="s">
        <v>133</v>
      </c>
      <c r="B2758" s="6">
        <v>2022</v>
      </c>
      <c r="C2758" s="36"/>
      <c r="D2758" s="36"/>
      <c r="E2758" s="36"/>
      <c r="F2758" s="36"/>
      <c r="G2758" s="36"/>
      <c r="H2758" s="36"/>
      <c r="I2758" s="36"/>
      <c r="J2758" s="36"/>
      <c r="K2758" s="36"/>
      <c r="L2758" s="36"/>
      <c r="M2758" s="36"/>
      <c r="N2758" s="36"/>
      <c r="O2758" s="36"/>
      <c r="P2758" s="36"/>
      <c r="Q2758" s="36"/>
      <c r="R2758" s="67"/>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68"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69"/>
      <c r="B2852" s="7"/>
      <c r="C2852" s="8"/>
      <c r="D2852" s="8"/>
      <c r="E2852" s="8"/>
      <c r="F2852" s="8"/>
      <c r="G2852" s="8"/>
      <c r="H2852" s="8"/>
      <c r="I2852" s="8"/>
      <c r="J2852" s="8"/>
      <c r="K2852" s="8"/>
      <c r="L2852" s="8"/>
      <c r="M2852" s="10"/>
    </row>
    <row r="2853" spans="1:19" ht="51">
      <c r="A2853" s="70" t="s">
        <v>134</v>
      </c>
      <c r="B2853" s="6">
        <v>2022</v>
      </c>
      <c r="C2853" s="36"/>
      <c r="D2853" s="36"/>
      <c r="E2853" s="36"/>
      <c r="F2853" s="36"/>
      <c r="G2853" s="36"/>
      <c r="H2853" s="36"/>
      <c r="I2853" s="36"/>
      <c r="J2853" s="36"/>
      <c r="K2853" s="36"/>
      <c r="L2853" s="36"/>
      <c r="M2853" s="36"/>
      <c r="N2853" s="36"/>
      <c r="O2853" s="36"/>
      <c r="P2853" s="36"/>
      <c r="Q2853" s="36"/>
      <c r="R2853" s="67"/>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68"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1" customFormat="1">
      <c r="A2947" s="69"/>
      <c r="B2947" s="7"/>
      <c r="C2947" s="8"/>
      <c r="D2947" s="8"/>
      <c r="E2947" s="8"/>
      <c r="F2947" s="8"/>
      <c r="G2947" s="8"/>
      <c r="H2947" s="8"/>
      <c r="I2947" s="8"/>
      <c r="J2947" s="8"/>
      <c r="K2947" s="8"/>
      <c r="L2947" s="8"/>
      <c r="M2947" s="10"/>
      <c r="N2947" s="35"/>
      <c r="O2947" s="35"/>
      <c r="P2947" s="35"/>
      <c r="Q2947" s="35"/>
      <c r="R2947" s="35"/>
      <c r="S2947" s="35"/>
    </row>
    <row r="2948" spans="1:19">
      <c r="A2948" s="70" t="s">
        <v>135</v>
      </c>
      <c r="B2948" s="6">
        <v>2022</v>
      </c>
      <c r="C2948" s="36"/>
      <c r="D2948" s="36"/>
      <c r="E2948" s="36"/>
      <c r="F2948" s="36"/>
      <c r="G2948" s="36"/>
      <c r="H2948" s="36"/>
      <c r="I2948" s="36"/>
      <c r="J2948" s="36"/>
      <c r="K2948" s="36"/>
      <c r="L2948" s="36"/>
      <c r="M2948" s="36"/>
      <c r="N2948" s="36"/>
      <c r="O2948" s="36"/>
      <c r="P2948" s="36"/>
      <c r="Q2948" s="36"/>
      <c r="R2948" s="67"/>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68"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69"/>
      <c r="B3042" s="7"/>
      <c r="C3042" s="8"/>
      <c r="D3042" s="8"/>
      <c r="E3042" s="8"/>
      <c r="F3042" s="8"/>
      <c r="G3042" s="8"/>
      <c r="H3042" s="8"/>
      <c r="I3042" s="8"/>
      <c r="J3042" s="8"/>
      <c r="K3042" s="8"/>
      <c r="L3042" s="8"/>
      <c r="M3042" s="10"/>
    </row>
    <row r="3043" spans="1:19">
      <c r="A3043" s="70" t="s">
        <v>136</v>
      </c>
      <c r="B3043" s="6">
        <v>2022</v>
      </c>
      <c r="C3043" s="36"/>
      <c r="D3043" s="36"/>
      <c r="E3043" s="36"/>
      <c r="F3043" s="36"/>
      <c r="G3043" s="36"/>
      <c r="H3043" s="36"/>
      <c r="I3043" s="36"/>
      <c r="J3043" s="36"/>
      <c r="K3043" s="36"/>
      <c r="L3043" s="36"/>
      <c r="M3043" s="36"/>
      <c r="N3043" s="36"/>
      <c r="O3043" s="36"/>
      <c r="P3043" s="36"/>
      <c r="Q3043" s="36"/>
      <c r="R3043" s="67"/>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68"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69"/>
      <c r="B3137" s="7"/>
      <c r="C3137" s="8"/>
      <c r="D3137" s="8"/>
      <c r="E3137" s="8"/>
      <c r="F3137" s="8"/>
      <c r="G3137" s="8"/>
      <c r="H3137" s="8"/>
      <c r="I3137" s="8"/>
      <c r="J3137" s="8"/>
      <c r="K3137" s="8"/>
      <c r="L3137" s="8"/>
      <c r="M3137" s="10"/>
    </row>
    <row r="3138" spans="1:19" ht="25.5">
      <c r="A3138" s="70" t="s">
        <v>137</v>
      </c>
      <c r="B3138" s="6">
        <v>2022</v>
      </c>
      <c r="C3138" s="36"/>
      <c r="D3138" s="36"/>
      <c r="E3138" s="36"/>
      <c r="F3138" s="36"/>
      <c r="G3138" s="36"/>
      <c r="H3138" s="36"/>
      <c r="I3138" s="36"/>
      <c r="J3138" s="36"/>
      <c r="K3138" s="36"/>
      <c r="L3138" s="36"/>
      <c r="M3138" s="36"/>
      <c r="N3138" s="36"/>
      <c r="O3138" s="36"/>
      <c r="P3138" s="36"/>
      <c r="Q3138" s="36"/>
      <c r="R3138" s="67"/>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68"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69"/>
      <c r="B3232" s="7"/>
      <c r="C3232" s="8"/>
      <c r="D3232" s="8"/>
      <c r="E3232" s="8"/>
      <c r="F3232" s="8"/>
      <c r="G3232" s="8"/>
      <c r="H3232" s="8"/>
      <c r="I3232" s="8"/>
      <c r="J3232" s="8"/>
      <c r="K3232" s="8"/>
      <c r="L3232" s="8"/>
      <c r="M3232" s="10"/>
    </row>
    <row r="3233" spans="1:19" ht="25.5">
      <c r="A3233" s="70" t="s">
        <v>138</v>
      </c>
      <c r="B3233" s="6">
        <v>2022</v>
      </c>
      <c r="C3233" s="36"/>
      <c r="D3233" s="36"/>
      <c r="E3233" s="36"/>
      <c r="F3233" s="36"/>
      <c r="G3233" s="36"/>
      <c r="H3233" s="36"/>
      <c r="I3233" s="36"/>
      <c r="J3233" s="36"/>
      <c r="K3233" s="36"/>
      <c r="L3233" s="36"/>
      <c r="M3233" s="36"/>
      <c r="N3233" s="36"/>
      <c r="O3233" s="36"/>
      <c r="P3233" s="36"/>
      <c r="Q3233" s="36"/>
      <c r="R3233" s="67"/>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68"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69"/>
      <c r="B3327" s="7"/>
      <c r="C3327" s="8"/>
      <c r="D3327" s="8"/>
      <c r="E3327" s="8"/>
      <c r="F3327" s="8"/>
      <c r="G3327" s="8"/>
      <c r="H3327" s="8"/>
      <c r="I3327" s="8"/>
      <c r="J3327" s="8"/>
      <c r="K3327" s="8"/>
      <c r="L3327" s="8"/>
      <c r="M3327" s="10"/>
    </row>
    <row r="3328" spans="1:19">
      <c r="A3328" s="70" t="s">
        <v>213</v>
      </c>
      <c r="B3328" s="6">
        <v>2022</v>
      </c>
      <c r="C3328" s="36"/>
      <c r="D3328" s="36"/>
      <c r="E3328" s="36"/>
      <c r="F3328" s="36"/>
      <c r="G3328" s="36"/>
      <c r="H3328" s="36"/>
      <c r="I3328" s="36"/>
      <c r="J3328" s="36"/>
      <c r="K3328" s="36"/>
      <c r="L3328" s="36"/>
      <c r="M3328" s="36"/>
      <c r="N3328" s="36"/>
      <c r="O3328" s="36"/>
      <c r="P3328" s="36"/>
      <c r="Q3328" s="36"/>
      <c r="R3328" s="67"/>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68"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69"/>
      <c r="B3422" s="7"/>
      <c r="C3422" s="8"/>
      <c r="D3422" s="8"/>
      <c r="E3422" s="8"/>
      <c r="F3422" s="8"/>
      <c r="G3422" s="8"/>
      <c r="H3422" s="8"/>
      <c r="I3422" s="8"/>
      <c r="J3422" s="8"/>
      <c r="K3422" s="8"/>
      <c r="L3422" s="8"/>
      <c r="M3422" s="10"/>
    </row>
    <row r="3423" spans="1:19">
      <c r="A3423" s="70" t="s">
        <v>139</v>
      </c>
      <c r="B3423" s="6">
        <v>2022</v>
      </c>
      <c r="C3423" s="36"/>
      <c r="D3423" s="36"/>
      <c r="E3423" s="36"/>
      <c r="F3423" s="36"/>
      <c r="G3423" s="36"/>
      <c r="H3423" s="36"/>
      <c r="I3423" s="36"/>
      <c r="J3423" s="36"/>
      <c r="K3423" s="36"/>
      <c r="L3423" s="36"/>
      <c r="M3423" s="36"/>
      <c r="N3423" s="36"/>
      <c r="O3423" s="36"/>
      <c r="P3423" s="36"/>
      <c r="Q3423" s="36"/>
      <c r="R3423" s="67"/>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68"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69"/>
      <c r="B3517" s="7"/>
      <c r="C3517" s="8"/>
      <c r="D3517" s="8"/>
      <c r="E3517" s="8"/>
      <c r="F3517" s="8"/>
      <c r="G3517" s="8"/>
      <c r="H3517" s="8"/>
      <c r="I3517" s="8"/>
      <c r="J3517" s="8"/>
      <c r="K3517" s="8"/>
      <c r="L3517" s="8"/>
      <c r="M3517" s="10"/>
    </row>
    <row r="3518" spans="1:19">
      <c r="A3518" s="70" t="s">
        <v>140</v>
      </c>
      <c r="B3518" s="6">
        <v>2022</v>
      </c>
      <c r="C3518" s="36"/>
      <c r="D3518" s="36"/>
      <c r="E3518" s="36"/>
      <c r="F3518" s="36"/>
      <c r="G3518" s="36"/>
      <c r="H3518" s="36"/>
      <c r="I3518" s="36"/>
      <c r="J3518" s="36"/>
      <c r="K3518" s="36"/>
      <c r="L3518" s="36"/>
      <c r="M3518" s="36"/>
      <c r="N3518" s="36"/>
      <c r="O3518" s="36"/>
      <c r="P3518" s="36"/>
      <c r="Q3518" s="36"/>
      <c r="R3518" s="67"/>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68"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69"/>
      <c r="B3612" s="7"/>
      <c r="C3612" s="8"/>
      <c r="D3612" s="8"/>
      <c r="E3612" s="8"/>
      <c r="F3612" s="8"/>
      <c r="G3612" s="8"/>
      <c r="H3612" s="8"/>
      <c r="I3612" s="8"/>
      <c r="J3612" s="8"/>
      <c r="K3612" s="8"/>
      <c r="L3612" s="8"/>
      <c r="M3612" s="10"/>
    </row>
    <row r="3613" spans="1:19">
      <c r="A3613" s="70" t="s">
        <v>141</v>
      </c>
      <c r="B3613" s="6">
        <v>2022</v>
      </c>
      <c r="C3613" s="36"/>
      <c r="D3613" s="36"/>
      <c r="E3613" s="36"/>
      <c r="F3613" s="36"/>
      <c r="G3613" s="36"/>
      <c r="H3613" s="36"/>
      <c r="I3613" s="36"/>
      <c r="J3613" s="36"/>
      <c r="K3613" s="36"/>
      <c r="L3613" s="36"/>
      <c r="M3613" s="36"/>
      <c r="N3613" s="36"/>
      <c r="O3613" s="36"/>
      <c r="P3613" s="36"/>
      <c r="Q3613" s="36"/>
      <c r="R3613" s="67"/>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68"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2024-08-09T05:51:49Z</dcterms:modified>
</cp:coreProperties>
</file>